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21\Documents\DPSS - SDS\AÑO 2025\"/>
    </mc:Choice>
  </mc:AlternateContent>
  <xr:revisionPtr revIDLastSave="0" documentId="13_ncr:1_{A0FEA886-DA88-415D-B292-FB735AE781A8}" xr6:coauthVersionLast="47" xr6:coauthVersionMax="47" xr10:uidLastSave="{00000000-0000-0000-0000-000000000000}"/>
  <bookViews>
    <workbookView xWindow="-120" yWindow="-120" windowWidth="20730" windowHeight="11040" xr2:uid="{93D025CC-5DEA-469F-AF13-BC9D9A5E1D5F}"/>
  </bookViews>
  <sheets>
    <sheet name="PROYECCIONES DE ATENCIÓN" sheetId="8" r:id="rId1"/>
    <sheet name="Urología" sheetId="1" r:id="rId2"/>
    <sheet name="CÁLCULO URINARIO" sheetId="5" r:id="rId3"/>
    <sheet name="CISTOSCOPIA" sheetId="6" r:id="rId4"/>
    <sheet name="URODINAMIA" sheetId="7" r:id="rId5"/>
    <sheet name="HIPERPLASIA" sheetId="3" r:id="rId6"/>
    <sheet name="IVU" sheetId="4" r:id="rId7"/>
  </sheets>
  <definedNames>
    <definedName name="_xlnm._FilterDatabase" localSheetId="2" hidden="1">'CÁLCULO URINARIO'!$A$1:$E$78</definedName>
    <definedName name="_xlnm._FilterDatabase" localSheetId="5" hidden="1">HIPERPLASIA!$A$1:$E$183</definedName>
    <definedName name="_xlnm._FilterDatabase" localSheetId="6" hidden="1">IVU!$A$1:$E$216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7" l="1"/>
  <c r="E4" i="7"/>
  <c r="E2" i="7"/>
  <c r="L12" i="8"/>
  <c r="L34" i="8"/>
  <c r="P30" i="8" s="1"/>
  <c r="L24" i="8"/>
  <c r="P21" i="8" s="1"/>
  <c r="L15" i="8"/>
  <c r="P12" i="8" s="1"/>
  <c r="L6" i="8"/>
  <c r="P3" i="8" s="1"/>
  <c r="L33" i="8"/>
  <c r="P33" i="8" s="1"/>
  <c r="S6" i="8" s="1"/>
  <c r="P31" i="8"/>
  <c r="N31" i="8"/>
  <c r="M30" i="8"/>
  <c r="L32" i="8"/>
  <c r="P32" i="8" s="1"/>
  <c r="L31" i="8"/>
  <c r="L30" i="8"/>
  <c r="P22" i="8"/>
  <c r="N22" i="8"/>
  <c r="M21" i="8"/>
  <c r="L23" i="8"/>
  <c r="P23" i="8" s="1"/>
  <c r="L22" i="8"/>
  <c r="L21" i="8"/>
  <c r="O21" i="8" s="1"/>
  <c r="P13" i="8"/>
  <c r="N13" i="8"/>
  <c r="O13" i="8" s="1"/>
  <c r="M12" i="8"/>
  <c r="L14" i="8"/>
  <c r="O14" i="8" s="1"/>
  <c r="L13" i="8"/>
  <c r="P4" i="8"/>
  <c r="S4" i="8" l="1"/>
  <c r="O12" i="8"/>
  <c r="S3" i="8"/>
  <c r="O22" i="8"/>
  <c r="O23" i="8"/>
  <c r="O30" i="8"/>
  <c r="P14" i="8"/>
  <c r="S5" i="8" s="1"/>
  <c r="O31" i="8"/>
  <c r="O32" i="8"/>
  <c r="E50" i="5"/>
  <c r="E37" i="5"/>
  <c r="E8" i="5"/>
  <c r="E7" i="5"/>
  <c r="E6" i="5"/>
  <c r="E4" i="5"/>
  <c r="E3" i="5"/>
  <c r="E2" i="5"/>
  <c r="E53" i="4"/>
  <c r="E36" i="4"/>
  <c r="E15" i="4"/>
  <c r="E11" i="4"/>
  <c r="E10" i="4"/>
  <c r="E4" i="4"/>
  <c r="E3" i="4"/>
  <c r="E2" i="4"/>
  <c r="E23" i="3"/>
  <c r="E15" i="3"/>
  <c r="E14" i="3"/>
  <c r="E6" i="3"/>
  <c r="E5" i="3"/>
  <c r="E4" i="3"/>
  <c r="E3" i="3"/>
  <c r="E2" i="3"/>
  <c r="L5" i="8"/>
  <c r="O5" i="8" s="1"/>
  <c r="L4" i="8"/>
  <c r="O4" i="8" s="1"/>
  <c r="L3" i="8"/>
  <c r="O3" i="8" s="1"/>
  <c r="H50" i="5" l="1"/>
  <c r="F50" i="5"/>
  <c r="G50" i="5" s="1"/>
  <c r="H37" i="5"/>
  <c r="F37" i="5"/>
  <c r="G37" i="5" s="1"/>
  <c r="F4" i="5"/>
  <c r="G4" i="5" s="1"/>
  <c r="H4" i="5"/>
  <c r="H23" i="3"/>
  <c r="F23" i="3"/>
  <c r="G23" i="3" s="1"/>
  <c r="F15" i="3"/>
  <c r="G15" i="3" s="1"/>
  <c r="H15" i="3"/>
  <c r="H14" i="3"/>
  <c r="F14" i="3"/>
  <c r="G14" i="3" s="1"/>
  <c r="H6" i="3"/>
  <c r="F6" i="3"/>
  <c r="G6" i="3" s="1"/>
  <c r="H53" i="4"/>
  <c r="F53" i="4"/>
  <c r="G53" i="4" s="1"/>
  <c r="H36" i="4"/>
  <c r="F36" i="4"/>
  <c r="G36" i="4" s="1"/>
  <c r="F4" i="4"/>
  <c r="G4" i="4" s="1"/>
  <c r="H4" i="4"/>
  <c r="D5" i="7"/>
  <c r="C5" i="7"/>
  <c r="H5" i="7" s="1"/>
  <c r="D8" i="6"/>
  <c r="C8" i="6"/>
  <c r="H8" i="6" s="1"/>
  <c r="E3" i="6"/>
  <c r="F3" i="6" s="1"/>
  <c r="F8" i="6" s="1"/>
  <c r="E4" i="6"/>
  <c r="F4" i="6" s="1"/>
  <c r="E5" i="6"/>
  <c r="F5" i="6" s="1"/>
  <c r="E6" i="6"/>
  <c r="F6" i="6" s="1"/>
  <c r="E2" i="6"/>
  <c r="E5" i="7"/>
  <c r="H3" i="7"/>
  <c r="H4" i="7"/>
  <c r="H2" i="7"/>
  <c r="H15" i="4"/>
  <c r="H11" i="4"/>
  <c r="H10" i="4"/>
  <c r="H3" i="4"/>
  <c r="H2" i="4"/>
  <c r="H5" i="3"/>
  <c r="H4" i="3"/>
  <c r="H3" i="3"/>
  <c r="H2" i="3"/>
  <c r="H8" i="5"/>
  <c r="H7" i="5"/>
  <c r="H6" i="5"/>
  <c r="H3" i="5"/>
  <c r="H2" i="5"/>
  <c r="H3" i="6"/>
  <c r="H4" i="6"/>
  <c r="H5" i="6"/>
  <c r="H6" i="6"/>
  <c r="H2" i="6"/>
  <c r="F3" i="7"/>
  <c r="F4" i="7"/>
  <c r="F2" i="7"/>
  <c r="F2" i="6"/>
  <c r="F5" i="7" l="1"/>
  <c r="E8" i="6"/>
  <c r="H11" i="1"/>
  <c r="F4" i="3" l="1"/>
  <c r="G4" i="3" s="1"/>
  <c r="F2" i="4"/>
  <c r="G2" i="4" s="1"/>
  <c r="H407" i="1"/>
  <c r="F2" i="5" l="1"/>
  <c r="G2" i="5" s="1"/>
  <c r="F15" i="4"/>
  <c r="F11" i="4"/>
  <c r="F10" i="4"/>
  <c r="F3" i="4"/>
  <c r="F5" i="3"/>
  <c r="F3" i="3"/>
  <c r="F2" i="3"/>
  <c r="F3" i="5" l="1"/>
  <c r="G3" i="5" s="1"/>
  <c r="F6" i="5"/>
  <c r="G6" i="5" s="1"/>
  <c r="F7" i="5"/>
  <c r="G7" i="5" s="1"/>
  <c r="F8" i="5"/>
  <c r="G8" i="5" s="1"/>
  <c r="G11" i="4"/>
  <c r="G10" i="4"/>
  <c r="G3" i="4"/>
  <c r="G15" i="4"/>
  <c r="G2" i="3"/>
  <c r="G5" i="3"/>
  <c r="G3" i="3"/>
  <c r="G4" i="7"/>
  <c r="G3" i="7"/>
  <c r="G2" i="7"/>
  <c r="G5" i="7" s="1"/>
  <c r="G6" i="6"/>
  <c r="G5" i="6"/>
  <c r="G4" i="6"/>
  <c r="G3" i="6"/>
  <c r="G2" i="6"/>
  <c r="G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tc={0D6A5BDF-983B-465A-B90B-6CDA3AF05EDB}</author>
    <author>tc={EA1AC80A-3650-476A-9D39-C35C31E704B4}</author>
    <author>tc={7540B533-9F9F-4F12-8762-B68C006542F5}</author>
    <author>tc={868A2571-12CF-42A7-A272-BA3077E4673F}</author>
  </authors>
  <commentList>
    <comment ref="L6" authorId="0" shapeId="0" xr:uid="{0D6A5BDF-983B-465A-B90B-6CDA3AF05E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cantidad se estima, de momento, que la mitad de casos atendidos por medicina general sean los que posiblemente puedan inducir los equipos extramurales</t>
      </text>
    </comment>
    <comment ref="L15" authorId="1" shapeId="0" xr:uid="{EA1AC80A-3650-476A-9D39-C35C31E704B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cantidad se estima, de momento, que la mitad de casos atendidos por medicina general sean los que posiblemente puedan inducir los equipos extramurales</t>
      </text>
    </comment>
    <comment ref="L24" authorId="2" shapeId="0" xr:uid="{7540B533-9F9F-4F12-8762-B68C006542F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cantidad se estima, de momento, que la mitad de casos atendidos por medicina general sean los que posiblemente puedan inducir los equipos extramurales</t>
      </text>
    </comment>
    <comment ref="L34" authorId="3" shapeId="0" xr:uid="{868A2571-12CF-42A7-A272-BA3077E4673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cantidad se estima, de momento, que la mitad de casos atendidos por medicina general sean los que posiblemente puedan inducir los equipos extramurales</t>
      </text>
    </comment>
  </commentList>
</comments>
</file>

<file path=xl/sharedStrings.xml><?xml version="1.0" encoding="utf-8"?>
<sst xmlns="http://schemas.openxmlformats.org/spreadsheetml/2006/main" count="1226" uniqueCount="292">
  <si>
    <t>CUPS</t>
  </si>
  <si>
    <t>N° Atenciones</t>
  </si>
  <si>
    <t>N° Individuos</t>
  </si>
  <si>
    <t>890201 - Consulta De Primera Vez Por Medicina General</t>
  </si>
  <si>
    <t>890266 - Consulta De Primera Vez Por Especialista En Medicina Interna</t>
  </si>
  <si>
    <t>890366 - Consulta De Control O De Seguimiento Por Especialista En Medicina Interna</t>
  </si>
  <si>
    <t>890301 - Consulta De Control O De Seguimiento Por Medicina General</t>
  </si>
  <si>
    <t>890271 - Consulta De Primera Vez Por Especialista En Neumología</t>
  </si>
  <si>
    <t>890371 - Consulta De Control O De Seguimiento Por Especialista En Neumología</t>
  </si>
  <si>
    <t>Consulta Externa - RIPS 2023 - Entrega Abril 2024 por parte de Planeación</t>
  </si>
  <si>
    <t>Grupo de Analisis Funional Oferta y Demanda - Dirección de Provisión de Servicios</t>
  </si>
  <si>
    <t>CIEX</t>
  </si>
  <si>
    <t>N40X Hiperplasia De La Próstata</t>
  </si>
  <si>
    <t>Desde los 50 años en adelante. Para este evento se requiere el número de atenciones y número de personas, desde los 50 años hasta la mayor edad registrada. También, el dato del total de población que conforma el universo de esas atenciones (50 años - 112 años)</t>
  </si>
  <si>
    <t>890394 - Consulta De Control O De Seguimiento Por Especialista En Urología</t>
  </si>
  <si>
    <t>890294 - Consulta De Primera Vez Por Especialista En Urología</t>
  </si>
  <si>
    <t>890701 - Consulta De Urgencias Por Medicina General</t>
  </si>
  <si>
    <t>890602 - Cuidado (Manejo) Intrahospitalario Por Medicina Especializada</t>
  </si>
  <si>
    <t>890202 - Consulta De Primera Vez Por Otras Especialidades Médicas</t>
  </si>
  <si>
    <t>890302 - Consulta De Control O De Seguimiento Por Otras Especialidades Médicas</t>
  </si>
  <si>
    <t>890363 - Consulta De Control O De Seguimiento Por Especialista En Medicina Familiar</t>
  </si>
  <si>
    <t>890226 - Consulta De Primera Vez Por Especialista En Anestesiología</t>
  </si>
  <si>
    <t>890305 - Consulta De Control O De Seguimiento Por Enfermería</t>
  </si>
  <si>
    <t>890494 - Interconsulta Por Especialista En Urología</t>
  </si>
  <si>
    <t>890286 - Consulta De Primera Vez Por Especialista En Radiología E Imágenes Diagnósticas</t>
  </si>
  <si>
    <t>890263 - Consulta De Primera Vez Por Especialista En Medicina Familiar</t>
  </si>
  <si>
    <t>890101 - Atención (Visita) Domiciliaria  Por Medicina General</t>
  </si>
  <si>
    <t>890326 - Consulta De Control O De Seguimiento Por Especialista En Anestesiología</t>
  </si>
  <si>
    <t>890466 - Interconsulta Por Especialista En Medicina Interna</t>
  </si>
  <si>
    <t>890601 - Cuidado (Manejo) Intrahospitalario Por Medicina General</t>
  </si>
  <si>
    <t>890702 - Consulta De Urgencias Por Otras Especialidades Médicas</t>
  </si>
  <si>
    <t>890205 - Consulta De Primera Vez Por Enfermería</t>
  </si>
  <si>
    <t>890402 - Interconsulta Por Otras Especialidades Médicas</t>
  </si>
  <si>
    <t>890268 - Consulta De Primera Vez Por Especialista En Nefrología</t>
  </si>
  <si>
    <t>890111 - Atención (Visita) Domiciliaria  Por Fisioterapia</t>
  </si>
  <si>
    <t>890228 - Consulta De Primera Vez Por Especialista En Cardiología</t>
  </si>
  <si>
    <t>890235 - Consulta De Primera Vez Por Especialista En Cirugía General</t>
  </si>
  <si>
    <t>890763 - Consulta De Urgencias  Por Especialista En Medicina Familiar</t>
  </si>
  <si>
    <t>890246 - Consulta De Primera Vez Por Especialista En Gastroenterología</t>
  </si>
  <si>
    <t>890206 - Consulta De Primera Vez Por Nutrición Y Dietética</t>
  </si>
  <si>
    <t>890314 - Consulta De Control O De Seguimiento Por Terapias Alternativas</t>
  </si>
  <si>
    <t>890211 - Consulta De Primera Vez Por Fisioterapia</t>
  </si>
  <si>
    <t>890409 - Interconsulta Por Trabajo Social</t>
  </si>
  <si>
    <t>890368 - Consulta De Control O De Seguimiento Por Especialista En Nefrología</t>
  </si>
  <si>
    <t>890468 - Interconsulta Por Especialista En Nefrología</t>
  </si>
  <si>
    <t>890214 - Consulta De Primera Vez Por Terapias Alternativas</t>
  </si>
  <si>
    <t>890793 - Consulta De Urgencias  Por Especialista En Urgencias O Emergencias</t>
  </si>
  <si>
    <t>890358 - Consulta De Control O De Seguimiento Por Especialista En Medicina Alternativa (Hom</t>
  </si>
  <si>
    <t>890435 - Interconsulta Por Especialista En Cirugía General</t>
  </si>
  <si>
    <t>890105 - Atención (Visita) Domiciliaria  Por Enfermería</t>
  </si>
  <si>
    <t>890454 - Interconsulta Por Especialista En Infectología</t>
  </si>
  <si>
    <t>890242 - Consulta De Primera Vez Por Especialista En Dermatología</t>
  </si>
  <si>
    <t>890282 - Consulta De Primera Vez Por Especialista En Otorrinolaringología</t>
  </si>
  <si>
    <t>890335 - Consulta De Control O De Seguimiento Por Especialista En Cirugía General</t>
  </si>
  <si>
    <t>890280 - Consulta De Primera Vez Por Especialista En Ortopedia Y Traumatología</t>
  </si>
  <si>
    <t>890502 - Participación En Junta Médica O Equipo Interdisciplinario Por Medicina Especializa</t>
  </si>
  <si>
    <t>890328 - Consulta De Control O De Seguimiento Por Especialista En Cardiología</t>
  </si>
  <si>
    <t>890306 - Consulta De Control O De Seguimiento Por Nutrición Y Dietética</t>
  </si>
  <si>
    <t>890426 - Interconsulta Por Especialista En Anestesiología</t>
  </si>
  <si>
    <t>890274 - Consulta De Primera Vez Por Especialista En Neurología</t>
  </si>
  <si>
    <t>890406 - Interconsulta Por Nutrición Y Dietética</t>
  </si>
  <si>
    <t>890311 - Consulta De Control O De Seguimiento Por Fisioterapia</t>
  </si>
  <si>
    <t>890349 - Consulta De Control O De Seguimiento Por Especialista En Geriatría</t>
  </si>
  <si>
    <t>890463 - Interconsulta Por Especialista En Medicina Familiar</t>
  </si>
  <si>
    <t>890212 - Consulta De Primera Vez Por Terapia Respiratoria</t>
  </si>
  <si>
    <t>890210 - Consulta De Primera Vez Por Fonoaudiología</t>
  </si>
  <si>
    <t>890379 - Consulta De Control O De Seguimiento Por Especialista En Oncología Pediátrica</t>
  </si>
  <si>
    <t>890244 - Consulta De Primera Vez Por Especialista En Endocrinología</t>
  </si>
  <si>
    <t>890474 - Interconsulta Por Especialista En Neurología</t>
  </si>
  <si>
    <t>890258 - Consulta De Primera Vez Por Especialista En Medicina Alternativa (Homeopática)</t>
  </si>
  <si>
    <t>890484 - Interconsulta Por Especialista En Psiquiatría</t>
  </si>
  <si>
    <t>890408 - Interconsulta Por Psicología</t>
  </si>
  <si>
    <t>890208 - Consulta De Primera Vez Por Psicología</t>
  </si>
  <si>
    <t>890378 - Consulta De Control O De Seguimiento Por Especialista En Oncología</t>
  </si>
  <si>
    <t>890243 - Consulta De Primera Vez Por Especialista En Dolor Y Cuidados Paliativos</t>
  </si>
  <si>
    <t>890428 - Interconsulta Por Especialista En Cardiología</t>
  </si>
  <si>
    <t>890112 - Atención (Visita) Domiciliaria  Por Terapia Respiratoria</t>
  </si>
  <si>
    <t>890376 - Consulta De Control O De Seguimiento Por Especialista En Oftalmología</t>
  </si>
  <si>
    <t>890254 - Consulta De Primera Vez Por Especialista En Infectología</t>
  </si>
  <si>
    <t>890115 - Atención (Visita) Domiciliaria  Por Equipo Interdisciplinario</t>
  </si>
  <si>
    <t>890249 - Consulta De Primera Vez Por Especialista En Geriatría</t>
  </si>
  <si>
    <t>890106 - Atención (Visita) Domiciliaria  Por Nutrición Y Dietética</t>
  </si>
  <si>
    <t>890309 - Consulta De Control O De Seguimiento Por Trabajo Social</t>
  </si>
  <si>
    <t>890264 - Consulta De Primera Vez Por Especialista En Medicina Física Y Rehabilitación</t>
  </si>
  <si>
    <t>890284 - Consulta De Primera Vez Por Especialista En Psiquiatría</t>
  </si>
  <si>
    <t>890446 - Interconsulta Por Especialista En Gastroenterología</t>
  </si>
  <si>
    <t>890480 - Interconsulta Por Especialista En Ortopedia Y Traumatología</t>
  </si>
  <si>
    <t>890612 - Asistencia Intrahospitalaria Por Terapia Respiratoria</t>
  </si>
  <si>
    <t>890346 - Consulta De Control O De Seguimiento Por Especialista En Gastroenterología</t>
  </si>
  <si>
    <t>890203 - Consulta De Primera Vez Por Odontología General</t>
  </si>
  <si>
    <t>890113 - Atención (Visita) Domiciliaria  Por Terapia Ocupacional</t>
  </si>
  <si>
    <t>890240 - Consulta De Primera Vez Por Especialista En Cirugía Vascular</t>
  </si>
  <si>
    <t>890380 - Consulta De Control O De Seguimiento Por Especialista En Ortopedia Y Traumatología</t>
  </si>
  <si>
    <t>890374 - Consulta De Control O De Seguimiento Por Especialista En Neurología</t>
  </si>
  <si>
    <t>890276 - Consulta De Primera Vez Por Especialista En Oftalmología</t>
  </si>
  <si>
    <t>890443 - Interconsulta Por Especialista En Dolor Y Cuidados Paliativos</t>
  </si>
  <si>
    <t>890411 - Interconsulta Por Fisioterapia</t>
  </si>
  <si>
    <t>890108 - Atención (Visita) Domiciliaria  Por Psicología</t>
  </si>
  <si>
    <t>890606 - Asistencia Intrahospitalaria Por Nutrición Y Dietética</t>
  </si>
  <si>
    <t>890308 - Consulta De Control O De Seguimiento Por Psicología</t>
  </si>
  <si>
    <t>890209 - Consulta De Primera Vez Por Trabajo Social</t>
  </si>
  <si>
    <t>890288 - Consulta De Primera Vez Por Especialista En Reumatología</t>
  </si>
  <si>
    <t>890473 - Interconsulta Por Especialista En Neurocirugía</t>
  </si>
  <si>
    <t>890273 - Consulta De Primera Vez Por Especialista En Neurocirugía</t>
  </si>
  <si>
    <t>890312 - Consulta De Control O De Seguimiento Por Terapia Respiratoria</t>
  </si>
  <si>
    <t>890359 - Consulta De Control O De Seguimiento Por Especialista En Medicina Alternativa (Med</t>
  </si>
  <si>
    <t>890486 - Interconsulta Por Especialista En Radiología E Imágenes Diagnósticas</t>
  </si>
  <si>
    <t>890396 - Consulta De Control O De Seguimiento Por Especialista En Medicina Alternativa (Neu</t>
  </si>
  <si>
    <t>890491 - Interconsulta Por Especialista En Toxicología Clínica</t>
  </si>
  <si>
    <t>890384 - Consulta De Control O De Seguimiento Por Especialista En Psiquiatría</t>
  </si>
  <si>
    <t>890344 - Consulta De Control O De Seguimiento Por Especialista En Endocrinología</t>
  </si>
  <si>
    <t>890354 - Consulta De Control O De Seguimiento Por Especialista En Infectología</t>
  </si>
  <si>
    <t>890412 - Interconsulta Por Terapia Respiratoria</t>
  </si>
  <si>
    <t>890259 - Consulta De Primera Vez Por Especialista En Medicina Alternativa (Medicina Tradici</t>
  </si>
  <si>
    <t>890611 - Asistencia Intrahospitalaria Por Fisioterapia</t>
  </si>
  <si>
    <t>890503 - Participación En Junta Médica O Equipo Interdisciplinario Por Otro Profesional De</t>
  </si>
  <si>
    <t>890250 - Consulta De Primera Vez Por Especialista En Ginecología Y Obstetricia</t>
  </si>
  <si>
    <t>890382 - Consulta De Control O De Seguimiento Por Especialista En Otorrinolaringología</t>
  </si>
  <si>
    <t>890110 - Atención (Visita) Domiciliaria  Por Foniatría Y Fonoaudiología</t>
  </si>
  <si>
    <t>890449 - Interconsulta Por Especialista En Geriatría</t>
  </si>
  <si>
    <t>890315 - Consulta Integral De Control O De Seguimiento Por Equipo Interdisciplinario</t>
  </si>
  <si>
    <t>890342 - Consulta De Control O De Seguimiento Por Especialista En Dermatología</t>
  </si>
  <si>
    <t>890343 - Consulta De Control O De Seguimiento Por Especialista En Dolor Y Cuidados Paliativ</t>
  </si>
  <si>
    <t>890350 - Consulta De Control O De Seguimiento Por Especialista En Ginecología Y Obstetricia</t>
  </si>
  <si>
    <t>890373 - Consulta De Control O De Seguimiento Por Especialista En Neurocirugía</t>
  </si>
  <si>
    <t>890608 - Asistencia Intrahospitalaria Por Psicología</t>
  </si>
  <si>
    <t>890340 - Consulta De Control O De Seguimiento Por Especialista En Cirugía Vascular</t>
  </si>
  <si>
    <t>890439 - Interconsulta Por Especialista En Cirugía Plástica  Estética Y Reconstructiva</t>
  </si>
  <si>
    <t>890313 - Consulta De Control O De Seguimiento Por Terapia Ocupacional</t>
  </si>
  <si>
    <t>890451 - Interconsulta Por Especialista En Hematología</t>
  </si>
  <si>
    <t>890296 - Consulta De Primera Vez Por Especialista En Medicina Alternativa (Neuralterapéutic</t>
  </si>
  <si>
    <t>890251 - Consulta De Primera Vez Por Especialista En Hematología</t>
  </si>
  <si>
    <t>890248 - Consulta De Primera Vez Por Especialista En Genética Médica</t>
  </si>
  <si>
    <t>890278 - Consulta De Primera Vez Por Especialista En Oncología</t>
  </si>
  <si>
    <t>890303 - Consulta De Control O De Seguimiento Por Odontología General</t>
  </si>
  <si>
    <t>890433 - Interconsulta Por Especialista En Cirugía De Tórax</t>
  </si>
  <si>
    <t>890334 - Consulta De Control O De Seguimiento Por Especialista En Cirugía Gastrointestinal</t>
  </si>
  <si>
    <t>890413 - Interconsulta Por Terapia Ocupacional</t>
  </si>
  <si>
    <t>890609 - Asistencia Intrahospitalaria Por Trabajo Social</t>
  </si>
  <si>
    <t>890397 - Consulta De Control O De Seguimiento Por Otras Especialidades De Psicología</t>
  </si>
  <si>
    <t>890239 - Consulta De Primera Vez Por Especialista En Cirugía Plástica  Estética Y Reconstru</t>
  </si>
  <si>
    <t>890464 - Interconsulta Por Especialista En Medicina Física Y Rehabilitación</t>
  </si>
  <si>
    <t>890213 - Consulta De Primera Vez Por Terapia Ocupacional</t>
  </si>
  <si>
    <t>890262 - Consulta De Primera Vez Por Especialista En Medicina Del Trabajo O Seguridad Y Sal</t>
  </si>
  <si>
    <t>890236 - Consulta De Primera Vez Por Especialista En Cirugía Maxilofacial</t>
  </si>
  <si>
    <t>890231 - Consulta De Primera Vez Por Especialista En Cirugía De Cabeza Y Cuello</t>
  </si>
  <si>
    <t>890207 - Consulta De Primera Vez Por Optometría</t>
  </si>
  <si>
    <t>890109 - Atención (Visita) Domiciliaria  Por Trabajo Social</t>
  </si>
  <si>
    <t>890440 - Interconsulta Por Especialista En Cirugía Vascular</t>
  </si>
  <si>
    <t>890331 - Consulta De Control O De Seguimiento Por Especialista En Cirugía De Cabeza Y Cuell</t>
  </si>
  <si>
    <t>890388 - Consulta De Control O De Seguimiento Por Especialista En Reumatología</t>
  </si>
  <si>
    <t>890337 - Consulta De Control O De Seguimiento Por Especialista En Cirugía Oncológica</t>
  </si>
  <si>
    <t>890261 - Consulta De Primera Vez Por Especialista En Medicina Del Deporte</t>
  </si>
  <si>
    <t>890116 - Atención (Visita) Domiciliaria Por Otro Profesional De La Salud</t>
  </si>
  <si>
    <t>890224 - Consulta De Primera Vez Por Especialista En Rehabilitación Oral</t>
  </si>
  <si>
    <t>890444 - Interconsulta Por Especialista En Endocrinología</t>
  </si>
  <si>
    <t>890364 - Consulta De Control O De Seguimiento Por Especialista En Medicina Física Y Rehabil</t>
  </si>
  <si>
    <t>890217 - Consulta De Primera Vez Por Especialista En Cirugía Oral</t>
  </si>
  <si>
    <t>890780 - Consulta De Urgencias  Por Especialista En Ortopedia Y Traumatología</t>
  </si>
  <si>
    <t>890241 - Consulta De Primera Vez Por Especialista En Coloproctología</t>
  </si>
  <si>
    <t>890357 - Consulta De Control O De Seguimiento Por Especialista En Medicina Alternativa (Ayu</t>
  </si>
  <si>
    <t>890233 - Consulta De Primera Vez Por Especialista En Cirugía De Tórax</t>
  </si>
  <si>
    <t>890605 - Asistencia Intrahospitalaria Por Enfermería</t>
  </si>
  <si>
    <t>890316 - Consulta De Control O De Seguimiento Por Especialista En Salud Familiar Y Comunita</t>
  </si>
  <si>
    <t>890610 - Asistencia Intrahospitalaria Por Terapia Foniatría Y Fonoaudiología</t>
  </si>
  <si>
    <t>890461 - Interconsulta Por Especialista En Medicina Del Deporte</t>
  </si>
  <si>
    <t>890339 - Consulta De Control O De Seguimiento Por Especialista En Cirugía Plástica  Estétic</t>
  </si>
  <si>
    <t>890386 - Consulta De Control O De Seguimiento Por Especialista En Radiología E Imágenes Dia</t>
  </si>
  <si>
    <t>890442 - Interconsulta Por Especialista En Dermatología</t>
  </si>
  <si>
    <t>890387 - Consulta De Control O De Seguimiento Por Especialista En Radioterapia</t>
  </si>
  <si>
    <t>890403 - Interconsulta Por Odontología General</t>
  </si>
  <si>
    <t>890319 - Consulta De Control O De Seguimiento Por Especialista En Estomatología Y Cirugía O</t>
  </si>
  <si>
    <t>890327 - Consulta De Control O De Seguimiento Por Especialista En Anestesiología Cardiovasc</t>
  </si>
  <si>
    <t>890391 - Consulta De Control O De Seguimiento Por Especialista En Toxicología Clínica</t>
  </si>
  <si>
    <t>890361 - Consulta De Control O De Seguimiento Por Especialista En Medicina Del Deporte</t>
  </si>
  <si>
    <t>890325 - Consulta De Control O De Seguimiento Por Especialista En Alergología</t>
  </si>
  <si>
    <t>890307 - Consulta De Control O De Seguimiento Por Optometría</t>
  </si>
  <si>
    <t>890395 - Consulta De Control O De Seguimiento Por Especialista En Medicina Alternativa (Ost</t>
  </si>
  <si>
    <t>890333 - Consulta De Control O De Seguimiento Por Especialista En Cirugía De Tórax</t>
  </si>
  <si>
    <t>890475 - Interconsulta Por Especialista En Neurología Pediátrica</t>
  </si>
  <si>
    <t>890237 - Consulta De Primera Vez Por Especialista En Cirugía Oncológica</t>
  </si>
  <si>
    <t>890476 - Interconsulta Por Especialista En Oftalmología</t>
  </si>
  <si>
    <t>890295 - Consulta De Primera Vez Por Especialista En Medicina Alternativa (Osteopática)</t>
  </si>
  <si>
    <t>890351 - Consulta De Control O De Seguimiento Por Especialista En Hematología</t>
  </si>
  <si>
    <t>890215 - Consulta De Primera Vez Por Equipo Interdisciplinario</t>
  </si>
  <si>
    <t>890482 - Interconsulta Por Especialista En Otorrinolaringología</t>
  </si>
  <si>
    <t>890783 - Consulta De Urgencias  Por Especialista En Pediatría</t>
  </si>
  <si>
    <t>890353 - Consulta De Control O De Seguimiento Por Especialista En Hepatología</t>
  </si>
  <si>
    <t>890341 - Consulta De Control O De Seguimiento Por Especialista En Coloproctología</t>
  </si>
  <si>
    <t>890401 - Interconsulta Por Medicina General</t>
  </si>
  <si>
    <t>N390 Infección De Vías Urinarias, Sitio No Especificado</t>
  </si>
  <si>
    <t>Desde los 18 años en adelante. Para este evento se requiere el número de atenciones y número de personas, desde los 18 años hasta la mayor edad registrada. También, el dato del total de población que conforma el universo de esas atenciones (18 años - 120 años)</t>
  </si>
  <si>
    <t>(en blanco)</t>
  </si>
  <si>
    <t>890750 - Consulta De Urgencias  Por Especialista En Ginecología Y Obstetricia</t>
  </si>
  <si>
    <t>890450 - Interconsulta Por Especialista En Ginecología Y Obstetricia</t>
  </si>
  <si>
    <t>890410 - Interconsulta Por Fonoaudiología</t>
  </si>
  <si>
    <t>890478 - Interconsulta Por Especialista En Oncología</t>
  </si>
  <si>
    <t>890471 - Interconsulta Por Especialista En Neumología</t>
  </si>
  <si>
    <t>890613 - Asistencia Intrahospitalaria Por Terapia Ocupacional</t>
  </si>
  <si>
    <t>890441 - Interconsulta Por Especialista En Coloproctología</t>
  </si>
  <si>
    <t>890488 - Interconsulta Por Especialista En Reumatología</t>
  </si>
  <si>
    <t>890381 - Consulta De Control O De Seguimiento Por Especialista En Ortopedia Y Traumatología</t>
  </si>
  <si>
    <t>890283 - Consulta De Primera Vez Por Especialista En Pediatría</t>
  </si>
  <si>
    <t>890383 - Consulta De Control O De Seguimiento Por Especialista En Pediatría</t>
  </si>
  <si>
    <t>890348 - Consulta De Control O De Seguimiento Por Especialista En Genética Médica</t>
  </si>
  <si>
    <t>890492 - Interconsulta Por Especialista En Trasplantes</t>
  </si>
  <si>
    <t>890281 - Consulta De Primera Vez Por Especialista En Ortopedia Y Traumatología Pediátrica</t>
  </si>
  <si>
    <t>890345 - Consulta De Control O De Seguimiento Por Especialista En Endocrinología Pediátrica</t>
  </si>
  <si>
    <t>890336 - Consulta De Control O De Seguimiento Por Especialista En Cirugía Maxilofacial</t>
  </si>
  <si>
    <t>890434 - Interconsulta Por Especialista En Cirugía Gastrointestinal</t>
  </si>
  <si>
    <t>890375 - Consulta De Control O De Seguimiento Por Especialista En Neurología Pediátrica</t>
  </si>
  <si>
    <t>890392 - Consulta De Control O De Seguimiento Por Especialista En Trasplantes</t>
  </si>
  <si>
    <t>890437 - Interconsulta Por Especialista En Cirugía Oncológica</t>
  </si>
  <si>
    <t>890204 - Consulta De Primera Vez Por Otras Especialidades En Odontologia</t>
  </si>
  <si>
    <t>890453 - Interconsulta Por Especialista En Hepatología</t>
  </si>
  <si>
    <t>890703 - Consulta De Urgencias Por Odontología General</t>
  </si>
  <si>
    <t>890230 - Consulta De Primera Vez Por Especialista En Cirugía Cardiovascular</t>
  </si>
  <si>
    <t>890430 - Interconsulta Por Especialista En Cirugía Cardiovascular</t>
  </si>
  <si>
    <t>890432 - Interconsulta Por Especialista En Cirugía De Mama Y Tumores De Tejidos Blandos</t>
  </si>
  <si>
    <t>890253 - Consulta De Primera Vez Por Especialista En Hepatología</t>
  </si>
  <si>
    <t>890269 - Consulta De Primera Vez Por Especialista En Nefrología Pediátrica</t>
  </si>
  <si>
    <t>890436 - Interconsulta Por Especialista En Cirugía Maxilofacial</t>
  </si>
  <si>
    <t>890102 - Atención (Visita) Domiciliaria  Por Medicina Especializada</t>
  </si>
  <si>
    <t>890369 - Consulta De Control O De Seguimiento Por Especialista En Nefrología Pediátrica</t>
  </si>
  <si>
    <t>890292 - Consulta De Primera Vez Por Especialista En Trasplantes</t>
  </si>
  <si>
    <t>890438 - Interconsulta Por Especialista En Cirugía Pediátrica</t>
  </si>
  <si>
    <t>890291 - Consulta De Primera Vez Por Especialista En Toxicología Clínica</t>
  </si>
  <si>
    <t>890310 - Consulta De Control O De Seguimiento Por Fonoaudiología</t>
  </si>
  <si>
    <t>890285 - Consulta De Primera Vez Por Especialista En Psiquiatría Pediátrica</t>
  </si>
  <si>
    <t>890735 - Consulta De Urgencias  Por Especialista En Cirugía General</t>
  </si>
  <si>
    <t>890469 - Interconsulta Por Especialista En Nefrología Pediátrica</t>
  </si>
  <si>
    <t>890275 - Consulta De Primera Vez Por Especialista En Neurología Pediátrica</t>
  </si>
  <si>
    <t>890220 - Consulta De Primera Vez Por Especialista En Odontopediatría</t>
  </si>
  <si>
    <t>890362 - Consulta De Control O De Seguimiento Por Especialista En Medicina Del Trabajo O Se</t>
  </si>
  <si>
    <t>890485 - Interconsulta Por Especialista En Psiquiatría Pediátrica</t>
  </si>
  <si>
    <t>890481 - Interconsulta Por Especialista En Ortopedia Y Traumatología Pediátrica</t>
  </si>
  <si>
    <t>890245 - Consulta De Primera Vez Por Especialista En Endocrinología Pediátrica</t>
  </si>
  <si>
    <t>890347 - Consulta De Control O De Seguimiento Por Especialista En Gastroenterología Pediátr</t>
  </si>
  <si>
    <t>890338 - Consulta De Control O De Seguimiento Por Especialista En Cirugía Pediátrica</t>
  </si>
  <si>
    <t>890603 - Detección  Valoración Y Atención Intrahospitalaria De Donante De Órganos Y Tejidos</t>
  </si>
  <si>
    <t>890377 - Consulta De Control O De Seguimiento Por Especialista En Oncohematología Pediátric</t>
  </si>
  <si>
    <t>890367 - Consulta De Control O De Seguimiento Por Especialista En Medicina Nuclear</t>
  </si>
  <si>
    <t>890431 - Interconsulta Por Especialista En Cirugía De Cabeza Y Cuello</t>
  </si>
  <si>
    <t>890385 - Consulta De Control O De Seguimiento Por Especialista En Psiquiatría Pediátrica</t>
  </si>
  <si>
    <t>N209 - Calculo Urinario, No Especificado</t>
  </si>
  <si>
    <t>890247 - Consulta De Primera Vez Por Especialista En Gastroenterología Pediátrica</t>
  </si>
  <si>
    <t>890604 - Cuidado (Manejo) Intrahospitalario Por Odontología Especializada</t>
  </si>
  <si>
    <t>Consultas y Procedimientos Requeridos</t>
  </si>
  <si>
    <t>Desde los 18 años en adelante. Para este evento se requiere el número de atenciones y número de personas, desde los 18 años hasta la mayor edad registrada. También, el dato del total de población que conforma el universo de esas atenciones (18 años - 96 años)</t>
  </si>
  <si>
    <t>Cistoscopia</t>
  </si>
  <si>
    <t>Desde los 18 años en adelante. Para este evento se requiere el número de atenciones y número de personas, desde los 18 años hasta la mayor edad registrada. También, el dato del total de población que conforma el universo de atenciones (18 años - 88 años)</t>
  </si>
  <si>
    <t>573100 - Cistoscopia A Traves De Estoma Artificial O Cistostomia Sod</t>
  </si>
  <si>
    <t>573101 - Cistoscopia A Través De Estoma Artificial O Cistostomía</t>
  </si>
  <si>
    <t>573102 - Cistoscopia A Través De Estoma Congénito</t>
  </si>
  <si>
    <t>573103 - Cistoscopia A Través De Estoma Traumático</t>
  </si>
  <si>
    <t>573201 - Cistoscopia Transuretral</t>
  </si>
  <si>
    <t>Urodinamia</t>
  </si>
  <si>
    <t>892001 - Urodinamia Estándar</t>
  </si>
  <si>
    <t>892002 - Urodinamia Con Prueba De Medicamento</t>
  </si>
  <si>
    <t>892003 - Urodinamia Con Valoración Anatómica</t>
  </si>
  <si>
    <t>Desde los 18 años en adelante. Para este evento se requiere el número de atenciones y número de personas, desde los 18 años hasta la mayor edad registrada. También, el dato del total de población que conforma el universo de atenciones (47 años - 73 años)</t>
  </si>
  <si>
    <t>Población Bogotá 2023 18 años - 120 años</t>
  </si>
  <si>
    <t>Población Bogotá 2023 50 años - 112 años</t>
  </si>
  <si>
    <t>Población Bogotá 2023 18 años - 96 años</t>
  </si>
  <si>
    <t>Población Bogotá 2023 25 años - 88 años</t>
  </si>
  <si>
    <t>Población Bogotá 2023 47 años - 73 años</t>
  </si>
  <si>
    <t>Población Bogotá 2023 Total</t>
  </si>
  <si>
    <t>Fuente: Proyecciones DANE Post COVID Publicado Junio 2023</t>
  </si>
  <si>
    <t>FRECUENCIA MES</t>
  </si>
  <si>
    <t>FRECUENCIA DIA (21 DÍAS)</t>
  </si>
  <si>
    <t>FRECUENCIA DE USO</t>
  </si>
  <si>
    <t>INTENSIDAD DE USO</t>
  </si>
  <si>
    <t>Intensidad de uso</t>
  </si>
  <si>
    <t xml:space="preserve">Intensidad de uso </t>
  </si>
  <si>
    <t>Total</t>
  </si>
  <si>
    <t>Dx Incontinencia Urinaria, No Especificada – R32X</t>
  </si>
  <si>
    <t>MEDICINA GENERAL</t>
  </si>
  <si>
    <t>UROLOGÍA</t>
  </si>
  <si>
    <t>ENFERMERÍA</t>
  </si>
  <si>
    <t>FISIOTERAPIA</t>
  </si>
  <si>
    <t>PROYECCIÓN ATENCIONES PPR</t>
  </si>
  <si>
    <t>-</t>
  </si>
  <si>
    <t xml:space="preserve">SUMATORIA DE ATENCIONES </t>
  </si>
  <si>
    <t>PROFESIONAL</t>
  </si>
  <si>
    <t>DIAGNÓSTICO</t>
  </si>
  <si>
    <t>ATENCIONES CONSULTA EXTERNA</t>
  </si>
  <si>
    <t>ATENCIONES URGENCIAS</t>
  </si>
  <si>
    <t>ATENCIONES HOSPITALIZACIÓN</t>
  </si>
  <si>
    <t>DEMANDA INDUCIDA</t>
  </si>
  <si>
    <t>NÚMERO DE ATENCIONES 2023</t>
  </si>
  <si>
    <t>PROYECCIÓN DE TOTAL  ATENCIONES A CONTRATAR PARA LOS PPR</t>
  </si>
  <si>
    <t>PROYECCIÓN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</si>
</sst>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"/>
    <numFmt numFmtId="165" formatCode="#,##0.00000"/>
    <numFmt numFmtId="166" formatCode="0.000000"/>
    <numFmt numFmtId="167" formatCode="#,##0.00000000"/>
    <numFmt numFmtId="168" formatCode="#,##0.000000000"/>
    <numFmt numFmtId="169" formatCode="#,##0.000000000000"/>
    <numFmt numFmtId="170" formatCode="0.0000000"/>
    <numFmt numFmtId="171" formatCode="0.00000000"/>
    <numFmt numFmtId="172" formatCode="0.000000000"/>
    <numFmt numFmtId="173" formatCode="0.00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4" fillId="0" borderId="1" xfId="1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4" fillId="0" borderId="1" xfId="2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2" xfId="2" applyFont="1" applyBorder="1" applyAlignment="1">
      <alignment horizontal="left" vertical="center" wrapText="1"/>
    </xf>
    <xf numFmtId="3" fontId="4" fillId="0" borderId="2" xfId="1" applyNumberFormat="1" applyFont="1" applyBorder="1" applyAlignment="1">
      <alignment horizontal="right" vertical="center"/>
    </xf>
    <xf numFmtId="2" fontId="0" fillId="0" borderId="2" xfId="0" applyNumberFormat="1" applyBorder="1" applyAlignment="1">
      <alignment horizontal="center" vertical="center"/>
    </xf>
    <xf numFmtId="3" fontId="0" fillId="0" borderId="1" xfId="0" applyNumberFormat="1" applyBorder="1"/>
    <xf numFmtId="0" fontId="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9" xfId="1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/>
    </xf>
    <xf numFmtId="164" fontId="0" fillId="0" borderId="1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0" fillId="0" borderId="11" xfId="3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9" fontId="4" fillId="0" borderId="1" xfId="1" applyNumberFormat="1" applyFont="1" applyBorder="1" applyAlignment="1">
      <alignment horizontal="right" vertical="center"/>
    </xf>
    <xf numFmtId="173" fontId="0" fillId="0" borderId="1" xfId="0" applyNumberFormat="1" applyBorder="1"/>
    <xf numFmtId="3" fontId="3" fillId="2" borderId="1" xfId="1" applyNumberFormat="1" applyFont="1" applyFill="1" applyBorder="1" applyAlignment="1">
      <alignment horizontal="center" vertical="center" wrapText="1"/>
    </xf>
    <xf numFmtId="170" fontId="0" fillId="0" borderId="1" xfId="3" applyNumberFormat="1" applyFon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2" fontId="7" fillId="0" borderId="11" xfId="3" applyNumberFormat="1" applyFont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/>
    </xf>
    <xf numFmtId="2" fontId="0" fillId="0" borderId="1" xfId="3" applyNumberFormat="1" applyFont="1" applyBorder="1" applyAlignment="1">
      <alignment horizontal="center" vertical="center"/>
    </xf>
    <xf numFmtId="2" fontId="7" fillId="0" borderId="11" xfId="3" applyNumberFormat="1" applyFont="1" applyBorder="1" applyAlignment="1">
      <alignment horizontal="center" vertical="center"/>
    </xf>
    <xf numFmtId="2" fontId="0" fillId="0" borderId="1" xfId="0" applyNumberFormat="1" applyBorder="1"/>
    <xf numFmtId="3" fontId="0" fillId="0" borderId="0" xfId="0" applyNumberFormat="1"/>
    <xf numFmtId="2" fontId="0" fillId="0" borderId="9" xfId="0" applyNumberFormat="1" applyBorder="1"/>
    <xf numFmtId="173" fontId="0" fillId="0" borderId="2" xfId="0" applyNumberFormat="1" applyBorder="1"/>
    <xf numFmtId="0" fontId="3" fillId="0" borderId="8" xfId="2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top"/>
    </xf>
    <xf numFmtId="0" fontId="0" fillId="3" borderId="1" xfId="0" applyFill="1" applyBorder="1"/>
    <xf numFmtId="3" fontId="4" fillId="3" borderId="1" xfId="1" applyNumberFormat="1" applyFont="1" applyFill="1" applyBorder="1" applyAlignment="1">
      <alignment horizontal="right" vertical="center"/>
    </xf>
    <xf numFmtId="2" fontId="0" fillId="3" borderId="1" xfId="0" applyNumberForma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horizontal="right" vertical="center"/>
    </xf>
    <xf numFmtId="0" fontId="0" fillId="3" borderId="0" xfId="0" applyFill="1"/>
    <xf numFmtId="166" fontId="0" fillId="3" borderId="11" xfId="3" applyNumberFormat="1" applyFont="1" applyFill="1" applyBorder="1" applyAlignment="1">
      <alignment horizontal="center" vertical="center"/>
    </xf>
    <xf numFmtId="168" fontId="4" fillId="3" borderId="1" xfId="1" applyNumberFormat="1" applyFont="1" applyFill="1" applyBorder="1" applyAlignment="1">
      <alignment horizontal="right" vertical="center"/>
    </xf>
    <xf numFmtId="4" fontId="4" fillId="3" borderId="1" xfId="1" applyNumberFormat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 wrapText="1"/>
    </xf>
    <xf numFmtId="170" fontId="0" fillId="3" borderId="1" xfId="3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0" fillId="3" borderId="9" xfId="0" applyFill="1" applyBorder="1"/>
    <xf numFmtId="171" fontId="0" fillId="3" borderId="1" xfId="0" applyNumberFormat="1" applyFill="1" applyBorder="1" applyAlignment="1">
      <alignment horizontal="center" vertical="center"/>
    </xf>
    <xf numFmtId="2" fontId="0" fillId="3" borderId="1" xfId="3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top" wrapText="1"/>
    </xf>
    <xf numFmtId="170" fontId="0" fillId="3" borderId="1" xfId="0" applyNumberFormat="1" applyFill="1" applyBorder="1" applyAlignment="1">
      <alignment horizontal="center" vertical="center"/>
    </xf>
    <xf numFmtId="0" fontId="4" fillId="0" borderId="1" xfId="4" applyFont="1" applyBorder="1" applyAlignment="1">
      <alignment horizontal="left" vertical="center" wrapText="1"/>
    </xf>
    <xf numFmtId="17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4" fillId="3" borderId="9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1" xfId="3" applyNumberFormat="1" applyFont="1" applyBorder="1" applyAlignment="1">
      <alignment horizontal="center" vertical="center"/>
    </xf>
    <xf numFmtId="164" fontId="0" fillId="3" borderId="1" xfId="3" applyNumberFormat="1" applyFont="1" applyFill="1" applyBorder="1" applyAlignment="1">
      <alignment horizontal="center" vertical="center"/>
    </xf>
    <xf numFmtId="170" fontId="0" fillId="0" borderId="11" xfId="3" applyNumberFormat="1" applyFont="1" applyBorder="1" applyAlignment="1">
      <alignment horizontal="center" vertical="center"/>
    </xf>
    <xf numFmtId="170" fontId="0" fillId="3" borderId="11" xfId="3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" fillId="6" borderId="8" xfId="0" applyFont="1" applyFill="1" applyBorder="1"/>
    <xf numFmtId="1" fontId="0" fillId="2" borderId="8" xfId="0" applyNumberForma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left" vertical="center" wrapText="1"/>
    </xf>
    <xf numFmtId="170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4" fillId="0" borderId="1" xfId="4" applyNumberFormat="1" applyFont="1" applyBorder="1" applyAlignment="1">
      <alignment horizontal="right" vertical="center"/>
    </xf>
    <xf numFmtId="1" fontId="4" fillId="3" borderId="1" xfId="4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right" vertical="center"/>
    </xf>
    <xf numFmtId="1" fontId="4" fillId="0" borderId="1" xfId="1" applyNumberFormat="1" applyFont="1" applyBorder="1" applyAlignment="1">
      <alignment horizontal="right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/>
    </xf>
    <xf numFmtId="0" fontId="8" fillId="9" borderId="14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1" fontId="0" fillId="8" borderId="18" xfId="0" applyNumberForma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/>
    <xf numFmtId="1" fontId="0" fillId="2" borderId="20" xfId="0" applyNumberFormat="1" applyFill="1" applyBorder="1" applyAlignment="1">
      <alignment horizontal="center" vertical="center"/>
    </xf>
    <xf numFmtId="1" fontId="0" fillId="8" borderId="21" xfId="0" applyNumberForma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 wrapText="1"/>
    </xf>
    <xf numFmtId="0" fontId="1" fillId="6" borderId="17" xfId="0" applyFont="1" applyFill="1" applyBorder="1"/>
    <xf numFmtId="1" fontId="0" fillId="0" borderId="18" xfId="0" applyNumberFormat="1" applyBorder="1" applyAlignment="1">
      <alignment horizontal="center" vertical="center"/>
    </xf>
    <xf numFmtId="0" fontId="1" fillId="6" borderId="19" xfId="0" applyFont="1" applyFill="1" applyBorder="1"/>
    <xf numFmtId="1" fontId="0" fillId="0" borderId="21" xfId="0" applyNumberFormat="1" applyBorder="1" applyAlignment="1">
      <alignment horizontal="center" vertical="center"/>
    </xf>
    <xf numFmtId="0" fontId="9" fillId="7" borderId="10" xfId="0" applyFont="1" applyFill="1" applyBorder="1" applyAlignment="1">
      <alignment horizontal="left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3" fontId="0" fillId="0" borderId="1" xfId="0" applyNumberFormat="1" applyFill="1" applyBorder="1"/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</cellXfs>
  <cellStyles count="5">
    <cellStyle name="Normal" xfId="0" builtinId="0"/>
    <cellStyle name="Normal_Hoja1" xfId="1" xr:uid="{EFC79843-974A-484A-B42B-3112029CCB1F}"/>
    <cellStyle name="Normal_Hoja2" xfId="2" xr:uid="{37A48620-E97C-4744-AE1D-463F4D984681}"/>
    <cellStyle name="Normal_Oftalmologia" xfId="4" xr:uid="{ACD6C851-AC95-4E89-916D-1AAE15CE7AB8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honny Alexander, Riascos Oñate" id="{23A4CA7C-68B0-4762-86B1-5E44E229E450}" userId="S::JARiascos@saludcapital.gov.co::70fd355b-685a-4c67-a7d1-bd4ac3c658be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6" dT="2025-02-23T23:20:11.22" personId="{23A4CA7C-68B0-4762-86B1-5E44E229E450}" id="{0D6A5BDF-983B-465A-B90B-6CDA3AF05EDB}">
    <text>Esta cantidad se estima, de momento, que la mitad de casos atendidos por medicina general sean los que posiblemente puedan inducir los equipos extramurales</text>
  </threadedComment>
  <threadedComment ref="L15" dT="2025-02-23T23:20:23.63" personId="{23A4CA7C-68B0-4762-86B1-5E44E229E450}" id="{EA1AC80A-3650-476A-9D39-C35C31E704B4}">
    <text>Esta cantidad se estima, de momento, que la mitad de casos atendidos por medicina general sean los que posiblemente puedan inducir los equipos extramurales</text>
  </threadedComment>
  <threadedComment ref="L24" dT="2025-02-23T23:20:37.45" personId="{23A4CA7C-68B0-4762-86B1-5E44E229E450}" id="{7540B533-9F9F-4F12-8762-B68C006542F5}">
    <text>Esta cantidad se estima, de momento, que la mitad de casos atendidos por medicina general sean los que posiblemente puedan inducir los equipos extramurales</text>
  </threadedComment>
  <threadedComment ref="L34" dT="2025-02-23T23:20:48.12" personId="{23A4CA7C-68B0-4762-86B1-5E44E229E450}" id="{868A2571-12CF-42A7-A272-BA3077E4673F}">
    <text>Esta cantidad se estima, de momento, que la mitad de casos atendidos por medicina general sean los que posiblemente puedan inducir los equipos extramurales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C3D8-005D-44FB-B48F-916A50D7297E}">
  <dimension ref="A1:S39"/>
  <sheetViews>
    <sheetView tabSelected="1" topLeftCell="J1" workbookViewId="0">
      <selection activeCell="S12" sqref="S12"/>
    </sheetView>
  </sheetViews>
  <sheetFormatPr baseColWidth="10" defaultRowHeight="15" x14ac:dyDescent="0.25"/>
  <cols>
    <col min="1" max="1" width="17.28515625" customWidth="1"/>
    <col min="2" max="2" width="68.5703125" bestFit="1" customWidth="1"/>
    <col min="6" max="6" width="12" hidden="1" customWidth="1"/>
    <col min="7" max="7" width="0" hidden="1" customWidth="1"/>
    <col min="9" max="9" width="7.42578125" customWidth="1"/>
    <col min="10" max="10" width="12.28515625" customWidth="1"/>
    <col min="11" max="11" width="20" bestFit="1" customWidth="1"/>
    <col min="15" max="15" width="14.42578125" customWidth="1"/>
    <col min="16" max="16" width="13.5703125" customWidth="1"/>
    <col min="17" max="17" width="4" customWidth="1"/>
    <col min="18" max="18" width="21.28515625" customWidth="1"/>
    <col min="19" max="19" width="25.5703125" customWidth="1"/>
  </cols>
  <sheetData>
    <row r="1" spans="1:19" ht="15.75" thickBot="1" x14ac:dyDescent="0.3">
      <c r="J1" s="109" t="s">
        <v>289</v>
      </c>
      <c r="K1" s="110"/>
      <c r="L1" s="110"/>
      <c r="M1" s="110"/>
      <c r="N1" s="110"/>
      <c r="O1" s="110"/>
      <c r="P1" s="111"/>
      <c r="R1" s="132" t="s">
        <v>291</v>
      </c>
      <c r="S1" s="133"/>
    </row>
    <row r="2" spans="1:19" ht="45.75" thickBot="1" x14ac:dyDescent="0.3">
      <c r="A2" s="6" t="s">
        <v>11</v>
      </c>
      <c r="B2" s="6" t="s">
        <v>0</v>
      </c>
      <c r="C2" s="7" t="s">
        <v>1</v>
      </c>
      <c r="D2" s="7" t="s">
        <v>2</v>
      </c>
      <c r="E2" s="20" t="s">
        <v>270</v>
      </c>
      <c r="F2" s="20" t="s">
        <v>268</v>
      </c>
      <c r="G2" s="23" t="s">
        <v>269</v>
      </c>
      <c r="H2" s="35" t="s">
        <v>272</v>
      </c>
      <c r="J2" s="94" t="s">
        <v>284</v>
      </c>
      <c r="K2" s="107" t="s">
        <v>283</v>
      </c>
      <c r="L2" s="108" t="s">
        <v>285</v>
      </c>
      <c r="M2" s="108" t="s">
        <v>286</v>
      </c>
      <c r="N2" s="108" t="s">
        <v>287</v>
      </c>
      <c r="O2" s="108" t="s">
        <v>282</v>
      </c>
      <c r="P2" s="112" t="s">
        <v>280</v>
      </c>
      <c r="R2" s="124" t="s">
        <v>283</v>
      </c>
      <c r="S2" s="119" t="s">
        <v>290</v>
      </c>
    </row>
    <row r="3" spans="1:19" ht="15.75" customHeight="1" thickBot="1" x14ac:dyDescent="0.3">
      <c r="A3" s="87" t="s">
        <v>244</v>
      </c>
      <c r="B3" s="9" t="s">
        <v>6</v>
      </c>
      <c r="C3" s="106">
        <v>2247</v>
      </c>
      <c r="D3" s="106">
        <v>1087</v>
      </c>
      <c r="E3" s="24">
        <v>1.3746823971476414E-4</v>
      </c>
      <c r="F3" s="25">
        <v>2.3680706427405322E-5</v>
      </c>
      <c r="G3" s="26">
        <v>1.1276526870193012E-6</v>
      </c>
      <c r="H3" s="36">
        <v>2.0671573137074515</v>
      </c>
      <c r="J3" s="125" t="s">
        <v>244</v>
      </c>
      <c r="K3" s="95" t="s">
        <v>276</v>
      </c>
      <c r="L3" s="96">
        <f>+C3+C4</f>
        <v>4037</v>
      </c>
      <c r="M3" s="96">
        <v>1724</v>
      </c>
      <c r="N3" s="96" t="s">
        <v>281</v>
      </c>
      <c r="O3" s="96">
        <f>SUM(L3:N3)</f>
        <v>5761</v>
      </c>
      <c r="P3" s="114">
        <f>((C5*0.5)+C3+C4)+L6</f>
        <v>5794</v>
      </c>
      <c r="R3" s="120" t="s">
        <v>276</v>
      </c>
      <c r="S3" s="121">
        <f>+P3+P12+P21+P30</f>
        <v>245209</v>
      </c>
    </row>
    <row r="4" spans="1:19" ht="15.75" thickBot="1" x14ac:dyDescent="0.3">
      <c r="A4" s="88"/>
      <c r="B4" s="9" t="s">
        <v>3</v>
      </c>
      <c r="C4" s="106">
        <v>1790</v>
      </c>
      <c r="D4" s="106">
        <v>954</v>
      </c>
      <c r="E4" s="24">
        <v>1.2064829870090616E-4</v>
      </c>
      <c r="F4" s="25">
        <v>1.8864470184715412E-5</v>
      </c>
      <c r="G4" s="26">
        <v>8.9830810403406725E-7</v>
      </c>
      <c r="H4" s="36">
        <v>1.8763102725366876</v>
      </c>
      <c r="J4" s="126"/>
      <c r="K4" s="95" t="s">
        <v>277</v>
      </c>
      <c r="L4" s="96">
        <f>+C6+C7</f>
        <v>890</v>
      </c>
      <c r="M4" s="96" t="s">
        <v>281</v>
      </c>
      <c r="N4" s="96">
        <v>189</v>
      </c>
      <c r="O4" s="96">
        <f t="shared" ref="O4:O6" si="0">SUM(L4:N4)</f>
        <v>1079</v>
      </c>
      <c r="P4" s="114">
        <f>((C8*0.5)+C7+C6)</f>
        <v>984.5</v>
      </c>
      <c r="R4" s="120" t="s">
        <v>277</v>
      </c>
      <c r="S4" s="121">
        <f>+P4+P13+P22+P31</f>
        <v>95325.5</v>
      </c>
    </row>
    <row r="5" spans="1:19" ht="15.75" thickBot="1" x14ac:dyDescent="0.3">
      <c r="A5" s="88"/>
      <c r="B5" s="67" t="s">
        <v>16</v>
      </c>
      <c r="C5" s="105">
        <v>1724</v>
      </c>
      <c r="D5" s="105">
        <v>1141</v>
      </c>
      <c r="E5" s="72">
        <v>1.442973886978343E-4</v>
      </c>
      <c r="F5" s="70">
        <v>1.8168908714217524E-5</v>
      </c>
      <c r="G5" s="73">
        <v>8.6518612924845347E-7</v>
      </c>
      <c r="H5" s="74">
        <v>1.5109553023663453</v>
      </c>
      <c r="J5" s="126"/>
      <c r="K5" s="95" t="s">
        <v>278</v>
      </c>
      <c r="L5" s="96">
        <f>+C9+C10</f>
        <v>8</v>
      </c>
      <c r="M5" s="96" t="s">
        <v>281</v>
      </c>
      <c r="N5" s="96" t="s">
        <v>281</v>
      </c>
      <c r="O5" s="96">
        <f t="shared" si="0"/>
        <v>8</v>
      </c>
      <c r="P5" s="114" t="s">
        <v>281</v>
      </c>
      <c r="R5" s="120" t="s">
        <v>278</v>
      </c>
      <c r="S5" s="121">
        <f>+P14+P23+P32</f>
        <v>1431</v>
      </c>
    </row>
    <row r="6" spans="1:19" ht="15.75" thickBot="1" x14ac:dyDescent="0.3">
      <c r="A6" s="88"/>
      <c r="B6" s="9" t="s">
        <v>14</v>
      </c>
      <c r="C6" s="106">
        <v>477</v>
      </c>
      <c r="D6" s="106">
        <v>361</v>
      </c>
      <c r="E6" s="24">
        <v>4.5654125609043105E-5</v>
      </c>
      <c r="F6" s="25">
        <v>5.02701244587109E-6</v>
      </c>
      <c r="G6" s="26">
        <v>2.3938154504148048E-7</v>
      </c>
      <c r="H6" s="36">
        <v>1.3213296398891967</v>
      </c>
      <c r="J6" s="127"/>
      <c r="K6" s="116" t="s">
        <v>288</v>
      </c>
      <c r="L6" s="117">
        <f>+C4/2</f>
        <v>895</v>
      </c>
      <c r="M6" s="117" t="s">
        <v>281</v>
      </c>
      <c r="N6" s="117" t="s">
        <v>281</v>
      </c>
      <c r="O6" s="117" t="s">
        <v>281</v>
      </c>
      <c r="P6" s="118" t="s">
        <v>281</v>
      </c>
      <c r="R6" s="122" t="s">
        <v>279</v>
      </c>
      <c r="S6" s="123">
        <f>+P33</f>
        <v>2034</v>
      </c>
    </row>
    <row r="7" spans="1:19" ht="15.75" thickBot="1" x14ac:dyDescent="0.3">
      <c r="A7" s="88"/>
      <c r="B7" s="9" t="s">
        <v>15</v>
      </c>
      <c r="C7" s="106">
        <v>413</v>
      </c>
      <c r="D7" s="106">
        <v>352</v>
      </c>
      <c r="E7" s="24">
        <v>4.4515934111864746E-5</v>
      </c>
      <c r="F7" s="25">
        <v>4.3525285956913211E-6</v>
      </c>
      <c r="G7" s="26">
        <v>2.0726326646149148E-7</v>
      </c>
      <c r="H7" s="36">
        <v>1.1732954545454546</v>
      </c>
      <c r="R7" s="101"/>
      <c r="S7" s="102"/>
    </row>
    <row r="8" spans="1:19" ht="15.75" customHeight="1" thickBot="1" x14ac:dyDescent="0.3">
      <c r="A8" s="88"/>
      <c r="B8" s="67" t="s">
        <v>23</v>
      </c>
      <c r="C8" s="105">
        <v>189</v>
      </c>
      <c r="D8" s="105">
        <v>156</v>
      </c>
      <c r="E8" s="72">
        <v>1.972865261775824E-5</v>
      </c>
      <c r="F8" s="70">
        <v>1.9918351200621299E-6</v>
      </c>
      <c r="G8" s="73">
        <v>9.4849291431530002E-8</v>
      </c>
      <c r="H8" s="74">
        <v>1.2115384615384615</v>
      </c>
      <c r="R8" s="102"/>
      <c r="S8" s="102"/>
    </row>
    <row r="9" spans="1:19" ht="15.75" thickBot="1" x14ac:dyDescent="0.3">
      <c r="A9" s="88"/>
      <c r="B9" s="67" t="s">
        <v>31</v>
      </c>
      <c r="C9" s="105">
        <v>5</v>
      </c>
      <c r="D9" s="105">
        <v>1</v>
      </c>
      <c r="E9" s="72">
        <v>1.2646572190870667E-7</v>
      </c>
      <c r="F9" s="70">
        <v>5.2694050795294452E-8</v>
      </c>
      <c r="G9" s="73">
        <v>2.5092405140616408E-9</v>
      </c>
      <c r="H9" s="74">
        <v>5</v>
      </c>
    </row>
    <row r="10" spans="1:19" ht="15.75" thickBot="1" x14ac:dyDescent="0.3">
      <c r="A10" s="89"/>
      <c r="B10" s="67" t="s">
        <v>22</v>
      </c>
      <c r="C10" s="105">
        <v>3</v>
      </c>
      <c r="D10" s="105">
        <v>2</v>
      </c>
      <c r="E10" s="72">
        <v>2.5293144381741334E-7</v>
      </c>
      <c r="F10" s="70">
        <v>3.1616430477176667E-8</v>
      </c>
      <c r="G10" s="73">
        <v>1.5055443084369842E-9</v>
      </c>
      <c r="H10" s="74">
        <v>1.5</v>
      </c>
      <c r="J10" s="109" t="s">
        <v>289</v>
      </c>
      <c r="K10" s="110"/>
      <c r="L10" s="110"/>
      <c r="M10" s="110"/>
      <c r="N10" s="110"/>
      <c r="O10" s="110"/>
      <c r="P10" s="111"/>
    </row>
    <row r="11" spans="1:19" ht="39" thickBot="1" x14ac:dyDescent="0.3">
      <c r="J11" s="94" t="s">
        <v>284</v>
      </c>
      <c r="K11" s="107" t="s">
        <v>283</v>
      </c>
      <c r="L11" s="108" t="s">
        <v>285</v>
      </c>
      <c r="M11" s="108" t="s">
        <v>286</v>
      </c>
      <c r="N11" s="108" t="s">
        <v>287</v>
      </c>
      <c r="O11" s="108" t="s">
        <v>282</v>
      </c>
      <c r="P11" s="112" t="s">
        <v>280</v>
      </c>
    </row>
    <row r="12" spans="1:19" ht="15.75" customHeight="1" thickBot="1" x14ac:dyDescent="0.3">
      <c r="A12" s="87" t="s">
        <v>12</v>
      </c>
      <c r="B12" s="17" t="s">
        <v>14</v>
      </c>
      <c r="C12" s="106">
        <v>39904</v>
      </c>
      <c r="D12" s="106">
        <v>25504</v>
      </c>
      <c r="E12" s="30">
        <v>3.225381771559655E-3</v>
      </c>
      <c r="F12" s="32">
        <v>4.2054068058708588E-4</v>
      </c>
      <c r="G12" s="32">
        <v>2.0025746694623137E-5</v>
      </c>
      <c r="H12" s="37">
        <v>1.5646173149309912</v>
      </c>
      <c r="J12" s="125" t="s">
        <v>12</v>
      </c>
      <c r="K12" s="95" t="s">
        <v>276</v>
      </c>
      <c r="L12" s="96">
        <f>+C14+C15</f>
        <v>56539</v>
      </c>
      <c r="M12" s="96">
        <f>+C15</f>
        <v>23784</v>
      </c>
      <c r="N12" s="96" t="s">
        <v>281</v>
      </c>
      <c r="O12" s="96">
        <f>SUM(L12:N12)</f>
        <v>80323</v>
      </c>
      <c r="P12" s="114">
        <f>((C16*0.5)+C14+C15)+L15</f>
        <v>71797.5</v>
      </c>
    </row>
    <row r="13" spans="1:19" ht="15.75" thickBot="1" x14ac:dyDescent="0.3">
      <c r="A13" s="88"/>
      <c r="B13" s="17" t="s">
        <v>15</v>
      </c>
      <c r="C13" s="106">
        <v>37368</v>
      </c>
      <c r="D13" s="106">
        <v>27888</v>
      </c>
      <c r="E13" s="30">
        <v>3.5268760525900117E-3</v>
      </c>
      <c r="F13" s="32">
        <v>3.9381425802371257E-4</v>
      </c>
      <c r="G13" s="32">
        <v>1.8753059905891074E-5</v>
      </c>
      <c r="H13" s="37">
        <v>1.3399311531841653</v>
      </c>
      <c r="J13" s="126"/>
      <c r="K13" s="95" t="s">
        <v>277</v>
      </c>
      <c r="L13" s="96">
        <f>+C12+C13</f>
        <v>77272</v>
      </c>
      <c r="M13" s="96" t="s">
        <v>281</v>
      </c>
      <c r="N13" s="96">
        <f>+C18</f>
        <v>726</v>
      </c>
      <c r="O13" s="96">
        <f t="shared" ref="O13:O15" si="1">SUM(L13:N13)</f>
        <v>77998</v>
      </c>
      <c r="P13" s="114">
        <f>((C18*0.5)+C12+C13)</f>
        <v>77635</v>
      </c>
    </row>
    <row r="14" spans="1:19" ht="15.75" thickBot="1" x14ac:dyDescent="0.3">
      <c r="A14" s="88"/>
      <c r="B14" s="17" t="s">
        <v>6</v>
      </c>
      <c r="C14" s="106">
        <v>32755</v>
      </c>
      <c r="D14" s="106">
        <v>22944</v>
      </c>
      <c r="E14" s="30">
        <v>2.901629523473366E-3</v>
      </c>
      <c r="F14" s="32">
        <v>3.4519872675997394E-4</v>
      </c>
      <c r="G14" s="32">
        <v>1.6438034607617808E-5</v>
      </c>
      <c r="H14" s="37">
        <v>1.4276063458856345</v>
      </c>
      <c r="J14" s="126"/>
      <c r="K14" s="95" t="s">
        <v>278</v>
      </c>
      <c r="L14" s="96">
        <f>+C17+C19</f>
        <v>889</v>
      </c>
      <c r="M14" s="96" t="s">
        <v>281</v>
      </c>
      <c r="N14" s="96" t="s">
        <v>281</v>
      </c>
      <c r="O14" s="96">
        <f t="shared" si="1"/>
        <v>889</v>
      </c>
      <c r="P14" s="114">
        <f>+L14</f>
        <v>889</v>
      </c>
    </row>
    <row r="15" spans="1:19" ht="15.75" thickBot="1" x14ac:dyDescent="0.3">
      <c r="A15" s="88"/>
      <c r="B15" s="17" t="s">
        <v>3</v>
      </c>
      <c r="C15" s="106">
        <v>23784</v>
      </c>
      <c r="D15" s="106">
        <v>17157</v>
      </c>
      <c r="E15" s="30">
        <v>2.1697723907876804E-3</v>
      </c>
      <c r="F15" s="32">
        <v>2.5065506082305662E-4</v>
      </c>
      <c r="G15" s="32">
        <v>1.1935955277288411E-5</v>
      </c>
      <c r="H15" s="37">
        <v>1.3862563385207205</v>
      </c>
      <c r="J15" s="127"/>
      <c r="K15" s="116" t="s">
        <v>288</v>
      </c>
      <c r="L15" s="117">
        <f>+C15/2</f>
        <v>11892</v>
      </c>
      <c r="M15" s="117" t="s">
        <v>281</v>
      </c>
      <c r="N15" s="117" t="s">
        <v>281</v>
      </c>
      <c r="O15" s="117" t="s">
        <v>281</v>
      </c>
      <c r="P15" s="118" t="s">
        <v>281</v>
      </c>
    </row>
    <row r="16" spans="1:19" ht="15.75" thickBot="1" x14ac:dyDescent="0.3">
      <c r="A16" s="88"/>
      <c r="B16" s="86" t="s">
        <v>16</v>
      </c>
      <c r="C16" s="105">
        <v>6733</v>
      </c>
      <c r="D16" s="105">
        <v>3081</v>
      </c>
      <c r="E16" s="76">
        <v>3.8964088920072528E-4</v>
      </c>
      <c r="F16" s="79">
        <v>7.0957808800943501E-5</v>
      </c>
      <c r="G16" s="79">
        <v>3.3789432762354047E-6</v>
      </c>
      <c r="H16" s="80">
        <v>2.1853294384939956</v>
      </c>
    </row>
    <row r="17" spans="1:16" ht="15.75" thickBot="1" x14ac:dyDescent="0.3">
      <c r="A17" s="88"/>
      <c r="B17" s="78" t="s">
        <v>22</v>
      </c>
      <c r="C17" s="105">
        <v>727</v>
      </c>
      <c r="D17" s="105">
        <v>305</v>
      </c>
      <c r="E17" s="76">
        <v>3.8572045182155532E-5</v>
      </c>
      <c r="F17" s="79">
        <v>7.6617149856358129E-6</v>
      </c>
      <c r="G17" s="79">
        <v>3.6484357074456251E-7</v>
      </c>
      <c r="H17" s="80">
        <v>2.3836065573770493</v>
      </c>
    </row>
    <row r="18" spans="1:16" ht="15.75" thickBot="1" x14ac:dyDescent="0.3">
      <c r="A18" s="88"/>
      <c r="B18" s="78" t="s">
        <v>23</v>
      </c>
      <c r="C18" s="105">
        <v>726</v>
      </c>
      <c r="D18" s="105">
        <v>513</v>
      </c>
      <c r="E18" s="76">
        <v>6.4876915339166517E-5</v>
      </c>
      <c r="F18" s="79">
        <v>7.6511761754767544E-6</v>
      </c>
      <c r="G18" s="79">
        <v>3.6434172264175022E-7</v>
      </c>
      <c r="H18" s="80">
        <v>1.4152046783625731</v>
      </c>
    </row>
    <row r="19" spans="1:16" ht="15.75" thickBot="1" x14ac:dyDescent="0.3">
      <c r="A19" s="89"/>
      <c r="B19" s="78" t="s">
        <v>31</v>
      </c>
      <c r="C19" s="105">
        <v>162</v>
      </c>
      <c r="D19" s="105">
        <v>129</v>
      </c>
      <c r="E19" s="76">
        <v>1.6314078126223159E-5</v>
      </c>
      <c r="F19" s="79">
        <v>1.7072872457675399E-6</v>
      </c>
      <c r="G19" s="79">
        <v>8.1299392655597133E-8</v>
      </c>
      <c r="H19" s="80">
        <v>1.2558139534883721</v>
      </c>
      <c r="J19" s="109" t="s">
        <v>289</v>
      </c>
      <c r="K19" s="110"/>
      <c r="L19" s="110"/>
      <c r="M19" s="110"/>
      <c r="N19" s="110"/>
      <c r="O19" s="110"/>
      <c r="P19" s="111"/>
    </row>
    <row r="20" spans="1:16" ht="39" thickBot="1" x14ac:dyDescent="0.3">
      <c r="J20" s="94" t="s">
        <v>284</v>
      </c>
      <c r="K20" s="107" t="s">
        <v>283</v>
      </c>
      <c r="L20" s="108" t="s">
        <v>285</v>
      </c>
      <c r="M20" s="108" t="s">
        <v>286</v>
      </c>
      <c r="N20" s="108" t="s">
        <v>287</v>
      </c>
      <c r="O20" s="108" t="s">
        <v>282</v>
      </c>
      <c r="P20" s="112" t="s">
        <v>280</v>
      </c>
    </row>
    <row r="21" spans="1:16" ht="15.75" customHeight="1" thickBot="1" x14ac:dyDescent="0.3">
      <c r="A21" s="87" t="s">
        <v>190</v>
      </c>
      <c r="B21" s="9" t="s">
        <v>6</v>
      </c>
      <c r="C21" s="2">
        <v>60313</v>
      </c>
      <c r="D21" s="2">
        <v>49347</v>
      </c>
      <c r="E21" s="30">
        <v>6.2407039790289484E-3</v>
      </c>
      <c r="F21" s="31">
        <v>6.3562725712331878E-4</v>
      </c>
      <c r="G21" s="31">
        <v>3.0267964624919943E-5</v>
      </c>
      <c r="H21" s="36">
        <v>1.2222222222222223</v>
      </c>
      <c r="J21" s="125" t="s">
        <v>190</v>
      </c>
      <c r="K21" s="95" t="s">
        <v>276</v>
      </c>
      <c r="L21" s="96">
        <f>+C21+C22</f>
        <v>105432</v>
      </c>
      <c r="M21" s="96">
        <f>+C23</f>
        <v>40328</v>
      </c>
      <c r="N21" s="96" t="s">
        <v>281</v>
      </c>
      <c r="O21" s="96">
        <f>SUM(L21:N21)</f>
        <v>145760</v>
      </c>
      <c r="P21" s="114">
        <f>((C23*0.5)+C21+C22)+L24</f>
        <v>148155.5</v>
      </c>
    </row>
    <row r="22" spans="1:16" ht="15.75" thickBot="1" x14ac:dyDescent="0.3">
      <c r="A22" s="88"/>
      <c r="B22" s="9" t="s">
        <v>3</v>
      </c>
      <c r="C22" s="2">
        <v>45119</v>
      </c>
      <c r="D22" s="2">
        <v>37130</v>
      </c>
      <c r="E22" s="30">
        <v>4.6956722544702787E-3</v>
      </c>
      <c r="F22" s="31">
        <v>4.7550057556657808E-4</v>
      </c>
      <c r="G22" s="31">
        <v>2.2642884550789431E-5</v>
      </c>
      <c r="H22" s="36">
        <v>1.2151629410180447</v>
      </c>
      <c r="J22" s="126"/>
      <c r="K22" s="95" t="s">
        <v>277</v>
      </c>
      <c r="L22" s="96">
        <f>+C24+C25</f>
        <v>6587</v>
      </c>
      <c r="M22" s="96" t="s">
        <v>281</v>
      </c>
      <c r="N22" s="96">
        <f>+C26</f>
        <v>2134</v>
      </c>
      <c r="O22" s="96">
        <f t="shared" ref="O22:O24" si="2">SUM(L22:N22)</f>
        <v>8721</v>
      </c>
      <c r="P22" s="114">
        <f>((C26*0.5)+C24+C25)</f>
        <v>7654</v>
      </c>
    </row>
    <row r="23" spans="1:16" ht="15.75" thickBot="1" x14ac:dyDescent="0.3">
      <c r="A23" s="88"/>
      <c r="B23" s="67" t="s">
        <v>16</v>
      </c>
      <c r="C23" s="68">
        <v>40328</v>
      </c>
      <c r="D23" s="68">
        <v>35669</v>
      </c>
      <c r="E23" s="76">
        <v>4.5109058347616582E-3</v>
      </c>
      <c r="F23" s="82">
        <v>4.2500913609452693E-4</v>
      </c>
      <c r="G23" s="82">
        <v>2.023853029021557E-5</v>
      </c>
      <c r="H23" s="74">
        <v>1.1306176231461493</v>
      </c>
      <c r="J23" s="126"/>
      <c r="K23" s="95" t="s">
        <v>278</v>
      </c>
      <c r="L23" s="96">
        <f>+C27+C28</f>
        <v>492</v>
      </c>
      <c r="M23" s="96" t="s">
        <v>281</v>
      </c>
      <c r="N23" s="96" t="s">
        <v>281</v>
      </c>
      <c r="O23" s="96">
        <f t="shared" si="2"/>
        <v>492</v>
      </c>
      <c r="P23" s="114">
        <f>+L23</f>
        <v>492</v>
      </c>
    </row>
    <row r="24" spans="1:16" ht="15.75" thickBot="1" x14ac:dyDescent="0.3">
      <c r="A24" s="88"/>
      <c r="B24" s="9" t="s">
        <v>15</v>
      </c>
      <c r="C24" s="2">
        <v>3314</v>
      </c>
      <c r="D24" s="2">
        <v>2768</v>
      </c>
      <c r="E24" s="30">
        <v>3.5005711824330005E-4</v>
      </c>
      <c r="F24" s="31">
        <v>3.4925616867121161E-5</v>
      </c>
      <c r="G24" s="31">
        <v>1.6631246127200552E-6</v>
      </c>
      <c r="H24" s="36">
        <v>1.1972543352601157</v>
      </c>
      <c r="J24" s="127"/>
      <c r="K24" s="116" t="s">
        <v>288</v>
      </c>
      <c r="L24" s="117">
        <f>+C22/2</f>
        <v>22559.5</v>
      </c>
      <c r="M24" s="117" t="s">
        <v>281</v>
      </c>
      <c r="N24" s="117" t="s">
        <v>281</v>
      </c>
      <c r="O24" s="117" t="s">
        <v>281</v>
      </c>
      <c r="P24" s="118" t="s">
        <v>281</v>
      </c>
    </row>
    <row r="25" spans="1:16" ht="15.75" thickBot="1" x14ac:dyDescent="0.3">
      <c r="A25" s="88"/>
      <c r="B25" s="9" t="s">
        <v>14</v>
      </c>
      <c r="C25" s="2">
        <v>3273</v>
      </c>
      <c r="D25" s="2">
        <v>2637</v>
      </c>
      <c r="E25" s="30">
        <v>3.334901086732595E-4</v>
      </c>
      <c r="F25" s="31">
        <v>3.4493525650599745E-5</v>
      </c>
      <c r="G25" s="31">
        <v>1.6425488405047498E-6</v>
      </c>
      <c r="H25" s="36">
        <v>1.2411831626848693</v>
      </c>
    </row>
    <row r="26" spans="1:16" ht="15.75" thickBot="1" x14ac:dyDescent="0.3">
      <c r="A26" s="88"/>
      <c r="B26" s="67" t="s">
        <v>23</v>
      </c>
      <c r="C26" s="105">
        <v>2134</v>
      </c>
      <c r="D26" s="105">
        <v>1799</v>
      </c>
      <c r="E26" s="76">
        <v>2.2751183371376329E-4</v>
      </c>
      <c r="F26" s="82">
        <v>2.248982087943167E-5</v>
      </c>
      <c r="G26" s="82">
        <v>1.0709438514015081E-6</v>
      </c>
      <c r="H26" s="74">
        <v>1.1862145636464703</v>
      </c>
    </row>
    <row r="27" spans="1:16" ht="15.75" thickBot="1" x14ac:dyDescent="0.3">
      <c r="A27" s="88"/>
      <c r="B27" s="67" t="s">
        <v>22</v>
      </c>
      <c r="C27" s="105">
        <v>329</v>
      </c>
      <c r="D27" s="105">
        <v>268</v>
      </c>
      <c r="E27" s="76">
        <v>3.3892813471533386E-5</v>
      </c>
      <c r="F27" s="82">
        <v>3.4672685423303749E-6</v>
      </c>
      <c r="G27" s="82">
        <v>1.6510802582525595E-7</v>
      </c>
      <c r="H27" s="74">
        <v>1.2276119402985075</v>
      </c>
    </row>
    <row r="28" spans="1:16" ht="15.75" thickBot="1" x14ac:dyDescent="0.3">
      <c r="A28" s="89"/>
      <c r="B28" s="67" t="s">
        <v>31</v>
      </c>
      <c r="C28" s="105">
        <v>163</v>
      </c>
      <c r="D28" s="105">
        <v>128</v>
      </c>
      <c r="E28" s="76">
        <v>1.6187612404314454E-5</v>
      </c>
      <c r="F28" s="82">
        <v>1.717826055926599E-6</v>
      </c>
      <c r="G28" s="82">
        <v>8.1801240758409481E-8</v>
      </c>
      <c r="H28" s="74">
        <v>1.2734375</v>
      </c>
      <c r="J28" s="109" t="s">
        <v>289</v>
      </c>
      <c r="K28" s="110"/>
      <c r="L28" s="110"/>
      <c r="M28" s="110"/>
      <c r="N28" s="110"/>
      <c r="O28" s="110"/>
      <c r="P28" s="111"/>
    </row>
    <row r="29" spans="1:16" ht="39" thickBot="1" x14ac:dyDescent="0.3">
      <c r="J29" s="94" t="s">
        <v>284</v>
      </c>
      <c r="K29" s="107" t="s">
        <v>283</v>
      </c>
      <c r="L29" s="108" t="s">
        <v>285</v>
      </c>
      <c r="M29" s="108" t="s">
        <v>286</v>
      </c>
      <c r="N29" s="108" t="s">
        <v>287</v>
      </c>
      <c r="O29" s="108" t="s">
        <v>282</v>
      </c>
      <c r="P29" s="112" t="s">
        <v>280</v>
      </c>
    </row>
    <row r="30" spans="1:16" ht="15.75" customHeight="1" thickBot="1" x14ac:dyDescent="0.3">
      <c r="A30" s="87" t="s">
        <v>275</v>
      </c>
      <c r="B30" s="83" t="s">
        <v>6</v>
      </c>
      <c r="C30" s="103">
        <v>9017</v>
      </c>
      <c r="D30" s="103">
        <v>7261</v>
      </c>
      <c r="E30" s="84">
        <v>9.1826760677911909E-4</v>
      </c>
      <c r="H30" s="85">
        <v>1.2418399669467015</v>
      </c>
      <c r="J30" s="113" t="s">
        <v>275</v>
      </c>
      <c r="K30" s="95" t="s">
        <v>276</v>
      </c>
      <c r="L30" s="96">
        <f>+C31+C30</f>
        <v>15924</v>
      </c>
      <c r="M30" s="96">
        <f>+C36</f>
        <v>169</v>
      </c>
      <c r="N30" s="96" t="s">
        <v>281</v>
      </c>
      <c r="O30" s="96">
        <f>SUM(L30:N30)</f>
        <v>16093</v>
      </c>
      <c r="P30" s="114">
        <f>((C36*0.5)+C30+C31)+L34</f>
        <v>19462</v>
      </c>
    </row>
    <row r="31" spans="1:16" ht="15.75" thickBot="1" x14ac:dyDescent="0.3">
      <c r="A31" s="88"/>
      <c r="B31" s="83" t="s">
        <v>3</v>
      </c>
      <c r="C31" s="103">
        <v>6907</v>
      </c>
      <c r="D31" s="103">
        <v>5315</v>
      </c>
      <c r="E31" s="84">
        <v>6.7216531194477596E-4</v>
      </c>
      <c r="H31" s="85">
        <v>1.2995296331138289</v>
      </c>
      <c r="J31" s="113"/>
      <c r="K31" s="95" t="s">
        <v>277</v>
      </c>
      <c r="L31" s="96">
        <f>+C32+C33</f>
        <v>9044</v>
      </c>
      <c r="M31" s="96" t="s">
        <v>281</v>
      </c>
      <c r="N31" s="96">
        <f>+C39</f>
        <v>16</v>
      </c>
      <c r="O31" s="96">
        <f t="shared" ref="O31:O32" si="3">SUM(L31:N31)</f>
        <v>9060</v>
      </c>
      <c r="P31" s="114">
        <f>((C39*0.5)+C33+C32)</f>
        <v>9052</v>
      </c>
    </row>
    <row r="32" spans="1:16" ht="15.75" thickBot="1" x14ac:dyDescent="0.3">
      <c r="A32" s="88"/>
      <c r="B32" s="83" t="s">
        <v>15</v>
      </c>
      <c r="C32" s="103">
        <v>4800</v>
      </c>
      <c r="D32" s="103">
        <v>3907</v>
      </c>
      <c r="E32" s="84">
        <v>4.9410157549731695E-4</v>
      </c>
      <c r="H32" s="85">
        <v>1.2285641156897875</v>
      </c>
      <c r="J32" s="113"/>
      <c r="K32" s="95" t="s">
        <v>278</v>
      </c>
      <c r="L32" s="96">
        <f>+C38+C37</f>
        <v>50</v>
      </c>
      <c r="M32" s="96" t="s">
        <v>281</v>
      </c>
      <c r="N32" s="96" t="s">
        <v>281</v>
      </c>
      <c r="O32" s="96">
        <f t="shared" si="3"/>
        <v>50</v>
      </c>
      <c r="P32" s="114">
        <f>+L32</f>
        <v>50</v>
      </c>
    </row>
    <row r="33" spans="1:16" ht="15.75" thickBot="1" x14ac:dyDescent="0.3">
      <c r="A33" s="88"/>
      <c r="B33" s="83" t="s">
        <v>14</v>
      </c>
      <c r="C33" s="103">
        <v>4244</v>
      </c>
      <c r="D33" s="103">
        <v>3337</v>
      </c>
      <c r="E33" s="84">
        <v>4.2201611400935414E-4</v>
      </c>
      <c r="H33" s="85">
        <v>1.2718010188792328</v>
      </c>
      <c r="J33" s="113"/>
      <c r="K33" s="95" t="s">
        <v>279</v>
      </c>
      <c r="L33" s="96">
        <f>+C34+C35</f>
        <v>2034</v>
      </c>
      <c r="M33" s="96" t="s">
        <v>281</v>
      </c>
      <c r="N33" s="96" t="s">
        <v>281</v>
      </c>
      <c r="O33" s="96" t="s">
        <v>281</v>
      </c>
      <c r="P33" s="114">
        <f>+L33</f>
        <v>2034</v>
      </c>
    </row>
    <row r="34" spans="1:16" ht="15.75" thickBot="1" x14ac:dyDescent="0.3">
      <c r="A34" s="88"/>
      <c r="B34" s="97" t="s">
        <v>41</v>
      </c>
      <c r="C34" s="104">
        <v>1027</v>
      </c>
      <c r="D34" s="104">
        <v>681</v>
      </c>
      <c r="E34" s="98">
        <v>8.612315661982925E-5</v>
      </c>
      <c r="F34" s="71"/>
      <c r="G34" s="71"/>
      <c r="H34" s="99">
        <v>1.5080763582966226</v>
      </c>
      <c r="J34" s="115"/>
      <c r="K34" s="116" t="s">
        <v>288</v>
      </c>
      <c r="L34" s="117">
        <f>+C31/2</f>
        <v>3453.5</v>
      </c>
      <c r="M34" s="117" t="s">
        <v>281</v>
      </c>
      <c r="N34" s="117" t="s">
        <v>281</v>
      </c>
      <c r="O34" s="117" t="s">
        <v>281</v>
      </c>
      <c r="P34" s="118" t="s">
        <v>281</v>
      </c>
    </row>
    <row r="35" spans="1:16" ht="15.75" thickBot="1" x14ac:dyDescent="0.3">
      <c r="A35" s="88"/>
      <c r="B35" s="97" t="s">
        <v>61</v>
      </c>
      <c r="C35" s="104">
        <v>1007</v>
      </c>
      <c r="D35" s="104">
        <v>237</v>
      </c>
      <c r="E35" s="98">
        <v>2.997237609236348E-5</v>
      </c>
      <c r="F35" s="71"/>
      <c r="G35" s="71"/>
      <c r="H35" s="99">
        <v>4.2489451476793247</v>
      </c>
    </row>
    <row r="36" spans="1:16" ht="15.75" thickBot="1" x14ac:dyDescent="0.3">
      <c r="A36" s="88"/>
      <c r="B36" s="97" t="s">
        <v>16</v>
      </c>
      <c r="C36" s="104">
        <v>169</v>
      </c>
      <c r="D36" s="104">
        <v>155</v>
      </c>
      <c r="E36" s="98">
        <v>1.9602186895849535E-5</v>
      </c>
      <c r="F36" s="71"/>
      <c r="G36" s="71"/>
      <c r="H36" s="99">
        <v>1.0903225806451613</v>
      </c>
    </row>
    <row r="37" spans="1:16" ht="15.75" thickBot="1" x14ac:dyDescent="0.3">
      <c r="A37" s="88"/>
      <c r="B37" s="97" t="s">
        <v>22</v>
      </c>
      <c r="C37" s="104">
        <v>30</v>
      </c>
      <c r="D37" s="104">
        <v>30</v>
      </c>
      <c r="E37" s="98">
        <v>3.7939716572612E-6</v>
      </c>
      <c r="F37" s="71"/>
      <c r="G37" s="71"/>
      <c r="H37" s="99">
        <v>1</v>
      </c>
    </row>
    <row r="38" spans="1:16" ht="15.75" thickBot="1" x14ac:dyDescent="0.3">
      <c r="A38" s="88"/>
      <c r="B38" s="97" t="s">
        <v>31</v>
      </c>
      <c r="C38" s="104">
        <v>20</v>
      </c>
      <c r="D38" s="104">
        <v>13</v>
      </c>
      <c r="E38" s="98">
        <v>1.6440543848131868E-6</v>
      </c>
      <c r="F38" s="71"/>
      <c r="G38" s="71"/>
      <c r="H38" s="99">
        <v>1.5384615384615385</v>
      </c>
    </row>
    <row r="39" spans="1:16" ht="15.75" thickBot="1" x14ac:dyDescent="0.3">
      <c r="A39" s="89"/>
      <c r="B39" s="97" t="s">
        <v>23</v>
      </c>
      <c r="C39" s="104">
        <v>16</v>
      </c>
      <c r="D39" s="104">
        <v>12</v>
      </c>
      <c r="E39" s="98">
        <v>1.51758866290448E-6</v>
      </c>
      <c r="F39" s="71"/>
      <c r="G39" s="71"/>
      <c r="H39" s="99">
        <v>1.3333333333333333</v>
      </c>
    </row>
  </sheetData>
  <mergeCells count="13">
    <mergeCell ref="J19:P19"/>
    <mergeCell ref="J28:P28"/>
    <mergeCell ref="J3:J6"/>
    <mergeCell ref="J12:J15"/>
    <mergeCell ref="J21:J24"/>
    <mergeCell ref="R1:S1"/>
    <mergeCell ref="J1:P1"/>
    <mergeCell ref="J10:P10"/>
    <mergeCell ref="A3:A10"/>
    <mergeCell ref="A12:A19"/>
    <mergeCell ref="A21:A28"/>
    <mergeCell ref="A30:A39"/>
    <mergeCell ref="J30:J3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004A-7071-4E0A-A75C-9FC3F3C30A1B}">
  <dimension ref="A1:H493"/>
  <sheetViews>
    <sheetView workbookViewId="0">
      <selection activeCell="G3" sqref="G3"/>
    </sheetView>
  </sheetViews>
  <sheetFormatPr baseColWidth="10" defaultRowHeight="15" x14ac:dyDescent="0.25"/>
  <cols>
    <col min="1" max="1" width="26.28515625" bestFit="1" customWidth="1"/>
    <col min="2" max="2" width="77.42578125" customWidth="1"/>
    <col min="3" max="3" width="12.140625" customWidth="1"/>
    <col min="4" max="4" width="12.85546875" customWidth="1"/>
    <col min="5" max="5" width="12.140625" customWidth="1"/>
    <col min="6" max="6" width="12.140625" bestFit="1" customWidth="1"/>
  </cols>
  <sheetData>
    <row r="1" spans="1:8" ht="15.75" thickBot="1" x14ac:dyDescent="0.3">
      <c r="A1" s="4" t="s">
        <v>9</v>
      </c>
      <c r="C1" s="46" t="s">
        <v>266</v>
      </c>
      <c r="D1" s="46"/>
      <c r="E1" s="46"/>
      <c r="F1" s="13">
        <v>7907281</v>
      </c>
    </row>
    <row r="2" spans="1:8" ht="15.75" thickBot="1" x14ac:dyDescent="0.3">
      <c r="A2" s="4" t="s">
        <v>10</v>
      </c>
      <c r="C2" s="45" t="s">
        <v>261</v>
      </c>
      <c r="D2" s="45"/>
      <c r="E2" s="45"/>
      <c r="F2" s="13">
        <v>6196825</v>
      </c>
    </row>
    <row r="3" spans="1:8" ht="15.75" thickBot="1" x14ac:dyDescent="0.3">
      <c r="A3" s="4" t="s">
        <v>247</v>
      </c>
      <c r="C3" s="45" t="s">
        <v>262</v>
      </c>
      <c r="D3" s="45"/>
      <c r="E3" s="45"/>
      <c r="F3" s="13">
        <v>2082869</v>
      </c>
    </row>
    <row r="4" spans="1:8" ht="15.75" thickBot="1" x14ac:dyDescent="0.3">
      <c r="A4" s="4"/>
      <c r="C4" s="45" t="s">
        <v>263</v>
      </c>
      <c r="D4" s="45"/>
      <c r="E4" s="45"/>
      <c r="F4" s="13">
        <v>6191179</v>
      </c>
    </row>
    <row r="5" spans="1:8" ht="15.75" thickBot="1" x14ac:dyDescent="0.3">
      <c r="A5" s="4"/>
      <c r="C5" s="45" t="s">
        <v>264</v>
      </c>
      <c r="D5" s="45"/>
      <c r="E5" s="45"/>
      <c r="F5" s="13">
        <v>5320721</v>
      </c>
    </row>
    <row r="6" spans="1:8" ht="15.75" thickBot="1" x14ac:dyDescent="0.3">
      <c r="A6" s="4"/>
      <c r="C6" s="45" t="s">
        <v>265</v>
      </c>
      <c r="D6" s="45"/>
      <c r="E6" s="45"/>
      <c r="F6" s="13">
        <v>2049859</v>
      </c>
    </row>
    <row r="7" spans="1:8" x14ac:dyDescent="0.25">
      <c r="A7" s="4"/>
      <c r="C7" s="14" t="s">
        <v>267</v>
      </c>
    </row>
    <row r="8" spans="1:8" ht="15.75" thickBot="1" x14ac:dyDescent="0.3">
      <c r="A8" s="4"/>
    </row>
    <row r="9" spans="1:8" ht="24.75" thickBot="1" x14ac:dyDescent="0.3">
      <c r="A9" s="6" t="s">
        <v>11</v>
      </c>
      <c r="B9" s="6" t="s">
        <v>0</v>
      </c>
      <c r="C9" s="7" t="s">
        <v>1</v>
      </c>
      <c r="D9" s="7" t="s">
        <v>2</v>
      </c>
      <c r="E9" s="8"/>
    </row>
    <row r="10" spans="1:8" ht="15.75" thickBot="1" x14ac:dyDescent="0.3">
      <c r="A10" s="54" t="s">
        <v>12</v>
      </c>
      <c r="B10" s="1" t="s">
        <v>14</v>
      </c>
      <c r="C10" s="2">
        <v>39904</v>
      </c>
      <c r="D10" s="2">
        <v>25504</v>
      </c>
      <c r="E10" s="3"/>
      <c r="F10" s="57" t="s">
        <v>13</v>
      </c>
      <c r="G10" s="58"/>
    </row>
    <row r="11" spans="1:8" ht="15.75" thickBot="1" x14ac:dyDescent="0.3">
      <c r="A11" s="55"/>
      <c r="B11" s="1" t="s">
        <v>15</v>
      </c>
      <c r="C11" s="2">
        <v>37368</v>
      </c>
      <c r="D11" s="2">
        <v>27888</v>
      </c>
      <c r="E11" s="3"/>
      <c r="F11" s="57"/>
      <c r="G11" s="58"/>
      <c r="H11">
        <f>+C11/D11</f>
        <v>1.3399311531841653</v>
      </c>
    </row>
    <row r="12" spans="1:8" ht="15.75" thickBot="1" x14ac:dyDescent="0.3">
      <c r="A12" s="55"/>
      <c r="B12" s="1" t="s">
        <v>6</v>
      </c>
      <c r="C12" s="2">
        <v>32755</v>
      </c>
      <c r="D12" s="2">
        <v>22944</v>
      </c>
      <c r="E12" s="3"/>
      <c r="F12" s="57"/>
      <c r="G12" s="58"/>
    </row>
    <row r="13" spans="1:8" ht="15.75" thickBot="1" x14ac:dyDescent="0.3">
      <c r="A13" s="55"/>
      <c r="B13" s="1" t="s">
        <v>3</v>
      </c>
      <c r="C13" s="2">
        <v>23784</v>
      </c>
      <c r="D13" s="2">
        <v>17157</v>
      </c>
      <c r="E13" s="3"/>
      <c r="F13" s="57"/>
      <c r="G13" s="58"/>
    </row>
    <row r="14" spans="1:8" ht="15.75" thickBot="1" x14ac:dyDescent="0.3">
      <c r="A14" s="55"/>
      <c r="B14" s="1" t="s">
        <v>16</v>
      </c>
      <c r="C14" s="2">
        <v>6733</v>
      </c>
      <c r="D14" s="2">
        <v>3081</v>
      </c>
      <c r="E14" s="3"/>
      <c r="F14" s="57"/>
      <c r="G14" s="58"/>
    </row>
    <row r="15" spans="1:8" ht="15.75" thickBot="1" x14ac:dyDescent="0.3">
      <c r="A15" s="55"/>
      <c r="B15" s="1" t="s">
        <v>17</v>
      </c>
      <c r="C15" s="2">
        <v>3421</v>
      </c>
      <c r="D15" s="2">
        <v>952</v>
      </c>
      <c r="E15" s="3"/>
      <c r="F15" s="57"/>
      <c r="G15" s="58"/>
    </row>
    <row r="16" spans="1:8" ht="15.75" thickBot="1" x14ac:dyDescent="0.3">
      <c r="A16" s="55"/>
      <c r="B16" s="9" t="s">
        <v>18</v>
      </c>
      <c r="C16" s="2">
        <v>2284</v>
      </c>
      <c r="D16" s="2">
        <v>1797</v>
      </c>
      <c r="E16" s="3"/>
      <c r="F16" s="57"/>
      <c r="G16" s="58"/>
    </row>
    <row r="17" spans="1:7" ht="15.75" thickBot="1" x14ac:dyDescent="0.3">
      <c r="A17" s="55"/>
      <c r="B17" s="9" t="s">
        <v>19</v>
      </c>
      <c r="C17" s="2">
        <v>1729</v>
      </c>
      <c r="D17" s="2">
        <v>1261</v>
      </c>
      <c r="E17" s="3"/>
      <c r="F17" s="57"/>
      <c r="G17" s="58"/>
    </row>
    <row r="18" spans="1:7" ht="15.75" thickBot="1" x14ac:dyDescent="0.3">
      <c r="A18" s="55"/>
      <c r="B18" s="9" t="s">
        <v>20</v>
      </c>
      <c r="C18" s="2">
        <v>1199</v>
      </c>
      <c r="D18" s="2">
        <v>1087</v>
      </c>
      <c r="E18" s="3"/>
      <c r="F18" s="57"/>
      <c r="G18" s="58"/>
    </row>
    <row r="19" spans="1:7" ht="15.75" thickBot="1" x14ac:dyDescent="0.3">
      <c r="A19" s="55"/>
      <c r="B19" s="9" t="s">
        <v>21</v>
      </c>
      <c r="C19" s="2">
        <v>1007</v>
      </c>
      <c r="D19" s="2">
        <v>947</v>
      </c>
      <c r="E19" s="3"/>
      <c r="F19" s="57"/>
      <c r="G19" s="58"/>
    </row>
    <row r="20" spans="1:7" ht="15.75" thickBot="1" x14ac:dyDescent="0.3">
      <c r="A20" s="55"/>
      <c r="B20" s="9" t="s">
        <v>5</v>
      </c>
      <c r="C20" s="2">
        <v>911</v>
      </c>
      <c r="D20" s="2">
        <v>760</v>
      </c>
      <c r="E20" s="3"/>
      <c r="F20" s="57"/>
      <c r="G20" s="58"/>
    </row>
    <row r="21" spans="1:7" ht="15.75" thickBot="1" x14ac:dyDescent="0.3">
      <c r="A21" s="55"/>
      <c r="B21" s="9" t="s">
        <v>4</v>
      </c>
      <c r="C21" s="2">
        <v>793</v>
      </c>
      <c r="D21" s="2">
        <v>594</v>
      </c>
      <c r="E21" s="3"/>
      <c r="F21" s="57"/>
      <c r="G21" s="58"/>
    </row>
    <row r="22" spans="1:7" ht="15.75" thickBot="1" x14ac:dyDescent="0.3">
      <c r="A22" s="55"/>
      <c r="B22" s="9" t="s">
        <v>22</v>
      </c>
      <c r="C22" s="2">
        <v>727</v>
      </c>
      <c r="D22" s="2">
        <v>305</v>
      </c>
      <c r="E22" s="3"/>
      <c r="F22" s="57"/>
      <c r="G22" s="58"/>
    </row>
    <row r="23" spans="1:7" ht="15.75" thickBot="1" x14ac:dyDescent="0.3">
      <c r="A23" s="55"/>
      <c r="B23" s="9" t="s">
        <v>23</v>
      </c>
      <c r="C23" s="2">
        <v>726</v>
      </c>
      <c r="D23" s="2">
        <v>513</v>
      </c>
      <c r="E23" s="3"/>
      <c r="F23" s="57"/>
      <c r="G23" s="58"/>
    </row>
    <row r="24" spans="1:7" ht="15.75" thickBot="1" x14ac:dyDescent="0.3">
      <c r="A24" s="55"/>
      <c r="B24" s="9" t="s">
        <v>24</v>
      </c>
      <c r="C24" s="2">
        <v>394</v>
      </c>
      <c r="D24" s="2">
        <v>258</v>
      </c>
      <c r="E24" s="3"/>
      <c r="F24" s="57"/>
      <c r="G24" s="58"/>
    </row>
    <row r="25" spans="1:7" ht="15.75" thickBot="1" x14ac:dyDescent="0.3">
      <c r="A25" s="55"/>
      <c r="B25" s="9" t="s">
        <v>25</v>
      </c>
      <c r="C25" s="2">
        <v>368</v>
      </c>
      <c r="D25" s="2">
        <v>329</v>
      </c>
      <c r="E25" s="3"/>
      <c r="F25" s="57"/>
      <c r="G25" s="58"/>
    </row>
    <row r="26" spans="1:7" ht="15.75" thickBot="1" x14ac:dyDescent="0.3">
      <c r="A26" s="55"/>
      <c r="B26" s="9" t="s">
        <v>26</v>
      </c>
      <c r="C26" s="2">
        <v>349</v>
      </c>
      <c r="D26" s="2">
        <v>252</v>
      </c>
      <c r="E26" s="3"/>
    </row>
    <row r="27" spans="1:7" ht="15.75" thickBot="1" x14ac:dyDescent="0.3">
      <c r="A27" s="55"/>
      <c r="B27" s="9" t="s">
        <v>27</v>
      </c>
      <c r="C27" s="2">
        <v>263</v>
      </c>
      <c r="D27" s="2">
        <v>239</v>
      </c>
      <c r="E27" s="3"/>
    </row>
    <row r="28" spans="1:7" ht="15.75" thickBot="1" x14ac:dyDescent="0.3">
      <c r="A28" s="55"/>
      <c r="B28" s="9" t="s">
        <v>28</v>
      </c>
      <c r="C28" s="2">
        <v>191</v>
      </c>
      <c r="D28" s="2">
        <v>140</v>
      </c>
      <c r="E28" s="3"/>
    </row>
    <row r="29" spans="1:7" ht="15.75" thickBot="1" x14ac:dyDescent="0.3">
      <c r="A29" s="55"/>
      <c r="B29" s="9" t="s">
        <v>29</v>
      </c>
      <c r="C29" s="2">
        <v>179</v>
      </c>
      <c r="D29" s="2">
        <v>133</v>
      </c>
      <c r="E29" s="3"/>
    </row>
    <row r="30" spans="1:7" ht="15.75" thickBot="1" x14ac:dyDescent="0.3">
      <c r="A30" s="55"/>
      <c r="B30" s="9" t="s">
        <v>30</v>
      </c>
      <c r="C30" s="2">
        <v>174</v>
      </c>
      <c r="D30" s="2">
        <v>161</v>
      </c>
      <c r="E30" s="3"/>
    </row>
    <row r="31" spans="1:7" ht="15.75" thickBot="1" x14ac:dyDescent="0.3">
      <c r="A31" s="55"/>
      <c r="B31" s="9" t="s">
        <v>31</v>
      </c>
      <c r="C31" s="2">
        <v>162</v>
      </c>
      <c r="D31" s="2">
        <v>129</v>
      </c>
      <c r="E31" s="3"/>
    </row>
    <row r="32" spans="1:7" ht="15.75" thickBot="1" x14ac:dyDescent="0.3">
      <c r="A32" s="55"/>
      <c r="B32" s="9" t="s">
        <v>32</v>
      </c>
      <c r="C32" s="2">
        <v>109</v>
      </c>
      <c r="D32" s="2">
        <v>86</v>
      </c>
      <c r="E32" s="3"/>
    </row>
    <row r="33" spans="1:5" ht="15.75" thickBot="1" x14ac:dyDescent="0.3">
      <c r="A33" s="55"/>
      <c r="B33" s="9" t="s">
        <v>33</v>
      </c>
      <c r="C33" s="2">
        <v>108</v>
      </c>
      <c r="D33" s="2">
        <v>69</v>
      </c>
      <c r="E33" s="3"/>
    </row>
    <row r="34" spans="1:5" ht="15.75" thickBot="1" x14ac:dyDescent="0.3">
      <c r="A34" s="55"/>
      <c r="B34" s="9" t="s">
        <v>34</v>
      </c>
      <c r="C34" s="2">
        <v>106</v>
      </c>
      <c r="D34" s="2">
        <v>18</v>
      </c>
      <c r="E34" s="3"/>
    </row>
    <row r="35" spans="1:5" ht="15.75" thickBot="1" x14ac:dyDescent="0.3">
      <c r="A35" s="55"/>
      <c r="B35" s="9" t="s">
        <v>35</v>
      </c>
      <c r="C35" s="2">
        <v>96</v>
      </c>
      <c r="D35" s="2">
        <v>64</v>
      </c>
      <c r="E35" s="3"/>
    </row>
    <row r="36" spans="1:5" ht="15.75" thickBot="1" x14ac:dyDescent="0.3">
      <c r="A36" s="55"/>
      <c r="B36" s="9" t="s">
        <v>36</v>
      </c>
      <c r="C36" s="2">
        <v>93</v>
      </c>
      <c r="D36" s="2">
        <v>61</v>
      </c>
      <c r="E36" s="3"/>
    </row>
    <row r="37" spans="1:5" ht="15.75" thickBot="1" x14ac:dyDescent="0.3">
      <c r="A37" s="55"/>
      <c r="B37" s="9" t="s">
        <v>37</v>
      </c>
      <c r="C37" s="2">
        <v>90</v>
      </c>
      <c r="D37" s="2">
        <v>69</v>
      </c>
      <c r="E37" s="3"/>
    </row>
    <row r="38" spans="1:5" ht="15.75" thickBot="1" x14ac:dyDescent="0.3">
      <c r="A38" s="55"/>
      <c r="B38" s="9" t="s">
        <v>38</v>
      </c>
      <c r="C38" s="2">
        <v>80</v>
      </c>
      <c r="D38" s="2">
        <v>48</v>
      </c>
      <c r="E38" s="3"/>
    </row>
    <row r="39" spans="1:5" ht="15.75" thickBot="1" x14ac:dyDescent="0.3">
      <c r="A39" s="55"/>
      <c r="B39" s="9" t="s">
        <v>39</v>
      </c>
      <c r="C39" s="2">
        <v>74</v>
      </c>
      <c r="D39" s="2">
        <v>46</v>
      </c>
      <c r="E39" s="3"/>
    </row>
    <row r="40" spans="1:5" ht="15.75" thickBot="1" x14ac:dyDescent="0.3">
      <c r="A40" s="55"/>
      <c r="B40" s="9" t="s">
        <v>40</v>
      </c>
      <c r="C40" s="2">
        <v>74</v>
      </c>
      <c r="D40" s="2">
        <v>50</v>
      </c>
      <c r="E40" s="3"/>
    </row>
    <row r="41" spans="1:5" ht="15.75" thickBot="1" x14ac:dyDescent="0.3">
      <c r="A41" s="55"/>
      <c r="B41" s="9" t="s">
        <v>41</v>
      </c>
      <c r="C41" s="2">
        <v>69</v>
      </c>
      <c r="D41" s="2">
        <v>38</v>
      </c>
      <c r="E41" s="3"/>
    </row>
    <row r="42" spans="1:5" ht="15.75" thickBot="1" x14ac:dyDescent="0.3">
      <c r="A42" s="55"/>
      <c r="B42" s="9" t="s">
        <v>42</v>
      </c>
      <c r="C42" s="2">
        <v>66</v>
      </c>
      <c r="D42" s="2">
        <v>54</v>
      </c>
      <c r="E42" s="3"/>
    </row>
    <row r="43" spans="1:5" ht="15.75" thickBot="1" x14ac:dyDescent="0.3">
      <c r="A43" s="55"/>
      <c r="B43" s="9" t="s">
        <v>43</v>
      </c>
      <c r="C43" s="2">
        <v>65</v>
      </c>
      <c r="D43" s="2">
        <v>60</v>
      </c>
      <c r="E43" s="3"/>
    </row>
    <row r="44" spans="1:5" ht="15.75" thickBot="1" x14ac:dyDescent="0.3">
      <c r="A44" s="55"/>
      <c r="B44" s="9" t="s">
        <v>44</v>
      </c>
      <c r="C44" s="2">
        <v>58</v>
      </c>
      <c r="D44" s="2">
        <v>48</v>
      </c>
      <c r="E44" s="3"/>
    </row>
    <row r="45" spans="1:5" ht="15.75" thickBot="1" x14ac:dyDescent="0.3">
      <c r="A45" s="55"/>
      <c r="B45" s="9" t="s">
        <v>45</v>
      </c>
      <c r="C45" s="2">
        <v>57</v>
      </c>
      <c r="D45" s="2">
        <v>54</v>
      </c>
      <c r="E45" s="3"/>
    </row>
    <row r="46" spans="1:5" ht="15.75" thickBot="1" x14ac:dyDescent="0.3">
      <c r="A46" s="55"/>
      <c r="B46" s="9" t="s">
        <v>46</v>
      </c>
      <c r="C46" s="2">
        <v>57</v>
      </c>
      <c r="D46" s="2">
        <v>51</v>
      </c>
      <c r="E46" s="3"/>
    </row>
    <row r="47" spans="1:5" ht="15.75" thickBot="1" x14ac:dyDescent="0.3">
      <c r="A47" s="55"/>
      <c r="B47" s="9" t="s">
        <v>47</v>
      </c>
      <c r="C47" s="2">
        <v>50</v>
      </c>
      <c r="D47" s="2">
        <v>36</v>
      </c>
      <c r="E47" s="3"/>
    </row>
    <row r="48" spans="1:5" ht="15.75" thickBot="1" x14ac:dyDescent="0.3">
      <c r="A48" s="55"/>
      <c r="B48" s="9" t="s">
        <v>48</v>
      </c>
      <c r="C48" s="2">
        <v>49</v>
      </c>
      <c r="D48" s="2">
        <v>39</v>
      </c>
      <c r="E48" s="3"/>
    </row>
    <row r="49" spans="1:5" ht="15.75" thickBot="1" x14ac:dyDescent="0.3">
      <c r="A49" s="55"/>
      <c r="B49" s="9" t="s">
        <v>49</v>
      </c>
      <c r="C49" s="2">
        <v>45</v>
      </c>
      <c r="D49" s="2">
        <v>19</v>
      </c>
      <c r="E49" s="3"/>
    </row>
    <row r="50" spans="1:5" ht="15.75" thickBot="1" x14ac:dyDescent="0.3">
      <c r="A50" s="55"/>
      <c r="B50" s="9" t="s">
        <v>50</v>
      </c>
      <c r="C50" s="2">
        <v>43</v>
      </c>
      <c r="D50" s="2">
        <v>34</v>
      </c>
      <c r="E50" s="3"/>
    </row>
    <row r="51" spans="1:5" ht="15.75" thickBot="1" x14ac:dyDescent="0.3">
      <c r="A51" s="55"/>
      <c r="B51" s="9" t="s">
        <v>51</v>
      </c>
      <c r="C51" s="2">
        <v>42</v>
      </c>
      <c r="D51" s="2">
        <v>29</v>
      </c>
      <c r="E51" s="3"/>
    </row>
    <row r="52" spans="1:5" ht="15.75" thickBot="1" x14ac:dyDescent="0.3">
      <c r="A52" s="55"/>
      <c r="B52" s="9" t="s">
        <v>52</v>
      </c>
      <c r="C52" s="2">
        <v>42</v>
      </c>
      <c r="D52" s="2">
        <v>30</v>
      </c>
      <c r="E52" s="3"/>
    </row>
    <row r="53" spans="1:5" ht="15.75" thickBot="1" x14ac:dyDescent="0.3">
      <c r="A53" s="55"/>
      <c r="B53" s="9" t="s">
        <v>53</v>
      </c>
      <c r="C53" s="2">
        <v>37</v>
      </c>
      <c r="D53" s="2">
        <v>32</v>
      </c>
      <c r="E53" s="3"/>
    </row>
    <row r="54" spans="1:5" ht="15.75" thickBot="1" x14ac:dyDescent="0.3">
      <c r="A54" s="55"/>
      <c r="B54" s="9" t="s">
        <v>54</v>
      </c>
      <c r="C54" s="2">
        <v>37</v>
      </c>
      <c r="D54" s="2">
        <v>27</v>
      </c>
      <c r="E54" s="3"/>
    </row>
    <row r="55" spans="1:5" ht="15.75" thickBot="1" x14ac:dyDescent="0.3">
      <c r="A55" s="55"/>
      <c r="B55" s="9" t="s">
        <v>55</v>
      </c>
      <c r="C55" s="2">
        <v>37</v>
      </c>
      <c r="D55" s="2">
        <v>17</v>
      </c>
      <c r="E55" s="3"/>
    </row>
    <row r="56" spans="1:5" ht="15.75" thickBot="1" x14ac:dyDescent="0.3">
      <c r="A56" s="55"/>
      <c r="B56" s="9" t="s">
        <v>56</v>
      </c>
      <c r="C56" s="2">
        <v>33</v>
      </c>
      <c r="D56" s="2">
        <v>29</v>
      </c>
      <c r="E56" s="3"/>
    </row>
    <row r="57" spans="1:5" ht="15.75" thickBot="1" x14ac:dyDescent="0.3">
      <c r="A57" s="55"/>
      <c r="B57" s="9" t="s">
        <v>57</v>
      </c>
      <c r="C57" s="2">
        <v>32</v>
      </c>
      <c r="D57" s="2">
        <v>30</v>
      </c>
      <c r="E57" s="3"/>
    </row>
    <row r="58" spans="1:5" ht="15.75" thickBot="1" x14ac:dyDescent="0.3">
      <c r="A58" s="55"/>
      <c r="B58" s="9" t="s">
        <v>58</v>
      </c>
      <c r="C58" s="2">
        <v>31</v>
      </c>
      <c r="D58" s="2">
        <v>25</v>
      </c>
      <c r="E58" s="3"/>
    </row>
    <row r="59" spans="1:5" ht="15.75" thickBot="1" x14ac:dyDescent="0.3">
      <c r="A59" s="55"/>
      <c r="B59" s="9" t="s">
        <v>59</v>
      </c>
      <c r="C59" s="2">
        <v>31</v>
      </c>
      <c r="D59" s="2">
        <v>24</v>
      </c>
      <c r="E59" s="3"/>
    </row>
    <row r="60" spans="1:5" ht="15.75" thickBot="1" x14ac:dyDescent="0.3">
      <c r="A60" s="55"/>
      <c r="B60" s="9" t="s">
        <v>60</v>
      </c>
      <c r="C60" s="2">
        <v>30</v>
      </c>
      <c r="D60" s="2">
        <v>19</v>
      </c>
      <c r="E60" s="3"/>
    </row>
    <row r="61" spans="1:5" ht="15.75" thickBot="1" x14ac:dyDescent="0.3">
      <c r="A61" s="55"/>
      <c r="B61" s="9" t="s">
        <v>61</v>
      </c>
      <c r="C61" s="2">
        <v>30</v>
      </c>
      <c r="D61" s="2">
        <v>9</v>
      </c>
      <c r="E61" s="3"/>
    </row>
    <row r="62" spans="1:5" ht="15.75" thickBot="1" x14ac:dyDescent="0.3">
      <c r="A62" s="55"/>
      <c r="B62" s="9" t="s">
        <v>62</v>
      </c>
      <c r="C62" s="2">
        <v>28</v>
      </c>
      <c r="D62" s="2">
        <v>24</v>
      </c>
      <c r="E62" s="3"/>
    </row>
    <row r="63" spans="1:5" ht="15.75" thickBot="1" x14ac:dyDescent="0.3">
      <c r="A63" s="55"/>
      <c r="B63" s="9" t="s">
        <v>63</v>
      </c>
      <c r="C63" s="2">
        <v>27</v>
      </c>
      <c r="D63" s="2">
        <v>27</v>
      </c>
      <c r="E63" s="3"/>
    </row>
    <row r="64" spans="1:5" ht="15.75" thickBot="1" x14ac:dyDescent="0.3">
      <c r="A64" s="55"/>
      <c r="B64" s="9" t="s">
        <v>64</v>
      </c>
      <c r="C64" s="2">
        <v>26</v>
      </c>
      <c r="D64" s="2">
        <v>15</v>
      </c>
      <c r="E64" s="3"/>
    </row>
    <row r="65" spans="1:5" ht="15.75" thickBot="1" x14ac:dyDescent="0.3">
      <c r="A65" s="55"/>
      <c r="B65" s="9" t="s">
        <v>65</v>
      </c>
      <c r="C65" s="2">
        <v>25</v>
      </c>
      <c r="D65" s="2">
        <v>14</v>
      </c>
      <c r="E65" s="3"/>
    </row>
    <row r="66" spans="1:5" ht="15.75" thickBot="1" x14ac:dyDescent="0.3">
      <c r="A66" s="55"/>
      <c r="B66" s="9" t="s">
        <v>66</v>
      </c>
      <c r="C66" s="2">
        <v>25</v>
      </c>
      <c r="D66" s="2">
        <v>18</v>
      </c>
      <c r="E66" s="3"/>
    </row>
    <row r="67" spans="1:5" ht="15.75" thickBot="1" x14ac:dyDescent="0.3">
      <c r="A67" s="55"/>
      <c r="B67" s="9" t="s">
        <v>67</v>
      </c>
      <c r="C67" s="2">
        <v>22</v>
      </c>
      <c r="D67" s="2">
        <v>16</v>
      </c>
      <c r="E67" s="3"/>
    </row>
    <row r="68" spans="1:5" ht="15.75" thickBot="1" x14ac:dyDescent="0.3">
      <c r="A68" s="55"/>
      <c r="B68" s="9" t="s">
        <v>68</v>
      </c>
      <c r="C68" s="2">
        <v>20</v>
      </c>
      <c r="D68" s="2">
        <v>16</v>
      </c>
      <c r="E68" s="3"/>
    </row>
    <row r="69" spans="1:5" ht="15.75" thickBot="1" x14ac:dyDescent="0.3">
      <c r="A69" s="55"/>
      <c r="B69" s="9" t="s">
        <v>69</v>
      </c>
      <c r="C69" s="2">
        <v>19</v>
      </c>
      <c r="D69" s="2">
        <v>12</v>
      </c>
      <c r="E69" s="3"/>
    </row>
    <row r="70" spans="1:5" ht="15.75" thickBot="1" x14ac:dyDescent="0.3">
      <c r="A70" s="55"/>
      <c r="B70" s="9" t="s">
        <v>70</v>
      </c>
      <c r="C70" s="2">
        <v>19</v>
      </c>
      <c r="D70" s="2">
        <v>14</v>
      </c>
      <c r="E70" s="3"/>
    </row>
    <row r="71" spans="1:5" ht="15.75" thickBot="1" x14ac:dyDescent="0.3">
      <c r="A71" s="55"/>
      <c r="B71" s="9" t="s">
        <v>71</v>
      </c>
      <c r="C71" s="2">
        <v>19</v>
      </c>
      <c r="D71" s="2">
        <v>17</v>
      </c>
      <c r="E71" s="3"/>
    </row>
    <row r="72" spans="1:5" ht="15.75" thickBot="1" x14ac:dyDescent="0.3">
      <c r="A72" s="55"/>
      <c r="B72" s="9" t="s">
        <v>72</v>
      </c>
      <c r="C72" s="2">
        <v>19</v>
      </c>
      <c r="D72" s="2">
        <v>15</v>
      </c>
      <c r="E72" s="3"/>
    </row>
    <row r="73" spans="1:5" ht="15.75" thickBot="1" x14ac:dyDescent="0.3">
      <c r="A73" s="55"/>
      <c r="B73" s="9" t="s">
        <v>73</v>
      </c>
      <c r="C73" s="2">
        <v>18</v>
      </c>
      <c r="D73" s="2">
        <v>16</v>
      </c>
      <c r="E73" s="3"/>
    </row>
    <row r="74" spans="1:5" ht="15.75" thickBot="1" x14ac:dyDescent="0.3">
      <c r="A74" s="55"/>
      <c r="B74" s="9" t="s">
        <v>74</v>
      </c>
      <c r="C74" s="2">
        <v>17</v>
      </c>
      <c r="D74" s="2">
        <v>8</v>
      </c>
      <c r="E74" s="3"/>
    </row>
    <row r="75" spans="1:5" ht="15.75" thickBot="1" x14ac:dyDescent="0.3">
      <c r="A75" s="55"/>
      <c r="B75" s="9" t="s">
        <v>75</v>
      </c>
      <c r="C75" s="2">
        <v>16</v>
      </c>
      <c r="D75" s="2">
        <v>16</v>
      </c>
      <c r="E75" s="3"/>
    </row>
    <row r="76" spans="1:5" ht="15.75" thickBot="1" x14ac:dyDescent="0.3">
      <c r="A76" s="55"/>
      <c r="B76" s="9" t="s">
        <v>76</v>
      </c>
      <c r="C76" s="2">
        <v>16</v>
      </c>
      <c r="D76" s="2">
        <v>8</v>
      </c>
      <c r="E76" s="3"/>
    </row>
    <row r="77" spans="1:5" ht="15.75" thickBot="1" x14ac:dyDescent="0.3">
      <c r="A77" s="55"/>
      <c r="B77" s="9" t="s">
        <v>77</v>
      </c>
      <c r="C77" s="2">
        <v>16</v>
      </c>
      <c r="D77" s="2">
        <v>16</v>
      </c>
      <c r="E77" s="3"/>
    </row>
    <row r="78" spans="1:5" ht="15.75" thickBot="1" x14ac:dyDescent="0.3">
      <c r="A78" s="55"/>
      <c r="B78" s="9" t="s">
        <v>78</v>
      </c>
      <c r="C78" s="2">
        <v>15</v>
      </c>
      <c r="D78" s="2">
        <v>14</v>
      </c>
      <c r="E78" s="3"/>
    </row>
    <row r="79" spans="1:5" ht="15.75" thickBot="1" x14ac:dyDescent="0.3">
      <c r="A79" s="55"/>
      <c r="B79" s="9" t="s">
        <v>79</v>
      </c>
      <c r="C79" s="2">
        <v>14</v>
      </c>
      <c r="D79" s="2">
        <v>14</v>
      </c>
      <c r="E79" s="3"/>
    </row>
    <row r="80" spans="1:5" ht="15.75" thickBot="1" x14ac:dyDescent="0.3">
      <c r="A80" s="55"/>
      <c r="B80" s="9" t="s">
        <v>80</v>
      </c>
      <c r="C80" s="2">
        <v>14</v>
      </c>
      <c r="D80" s="2">
        <v>14</v>
      </c>
      <c r="E80" s="3"/>
    </row>
    <row r="81" spans="1:5" ht="15.75" thickBot="1" x14ac:dyDescent="0.3">
      <c r="A81" s="55"/>
      <c r="B81" s="9" t="s">
        <v>81</v>
      </c>
      <c r="C81" s="2">
        <v>13</v>
      </c>
      <c r="D81" s="2">
        <v>10</v>
      </c>
      <c r="E81" s="3"/>
    </row>
    <row r="82" spans="1:5" ht="15.75" thickBot="1" x14ac:dyDescent="0.3">
      <c r="A82" s="55"/>
      <c r="B82" s="9" t="s">
        <v>82</v>
      </c>
      <c r="C82" s="2">
        <v>13</v>
      </c>
      <c r="D82" s="2">
        <v>12</v>
      </c>
      <c r="E82" s="3"/>
    </row>
    <row r="83" spans="1:5" ht="15.75" thickBot="1" x14ac:dyDescent="0.3">
      <c r="A83" s="55"/>
      <c r="B83" s="9" t="s">
        <v>83</v>
      </c>
      <c r="C83" s="2">
        <v>12</v>
      </c>
      <c r="D83" s="2">
        <v>11</v>
      </c>
      <c r="E83" s="3"/>
    </row>
    <row r="84" spans="1:5" ht="15.75" thickBot="1" x14ac:dyDescent="0.3">
      <c r="A84" s="55"/>
      <c r="B84" s="9" t="s">
        <v>84</v>
      </c>
      <c r="C84" s="2">
        <v>12</v>
      </c>
      <c r="D84" s="2">
        <v>12</v>
      </c>
      <c r="E84" s="3"/>
    </row>
    <row r="85" spans="1:5" ht="15.75" thickBot="1" x14ac:dyDescent="0.3">
      <c r="A85" s="55"/>
      <c r="B85" s="9" t="s">
        <v>85</v>
      </c>
      <c r="C85" s="2">
        <v>11</v>
      </c>
      <c r="D85" s="2">
        <v>7</v>
      </c>
      <c r="E85" s="3"/>
    </row>
    <row r="86" spans="1:5" ht="15.75" thickBot="1" x14ac:dyDescent="0.3">
      <c r="A86" s="55"/>
      <c r="B86" s="9" t="s">
        <v>86</v>
      </c>
      <c r="C86" s="2">
        <v>11</v>
      </c>
      <c r="D86" s="2">
        <v>8</v>
      </c>
      <c r="E86" s="3"/>
    </row>
    <row r="87" spans="1:5" ht="15.75" thickBot="1" x14ac:dyDescent="0.3">
      <c r="A87" s="55"/>
      <c r="B87" s="9" t="s">
        <v>87</v>
      </c>
      <c r="C87" s="2">
        <v>11</v>
      </c>
      <c r="D87" s="2">
        <v>8</v>
      </c>
      <c r="E87" s="3"/>
    </row>
    <row r="88" spans="1:5" ht="15.75" thickBot="1" x14ac:dyDescent="0.3">
      <c r="A88" s="55"/>
      <c r="B88" s="9" t="s">
        <v>88</v>
      </c>
      <c r="C88" s="2">
        <v>10</v>
      </c>
      <c r="D88" s="2">
        <v>8</v>
      </c>
      <c r="E88" s="3"/>
    </row>
    <row r="89" spans="1:5" ht="15.75" thickBot="1" x14ac:dyDescent="0.3">
      <c r="A89" s="55"/>
      <c r="B89" s="9" t="s">
        <v>89</v>
      </c>
      <c r="C89" s="2">
        <v>10</v>
      </c>
      <c r="D89" s="2">
        <v>9</v>
      </c>
      <c r="E89" s="3"/>
    </row>
    <row r="90" spans="1:5" ht="15.75" thickBot="1" x14ac:dyDescent="0.3">
      <c r="A90" s="55"/>
      <c r="B90" s="9" t="s">
        <v>90</v>
      </c>
      <c r="C90" s="2">
        <v>10</v>
      </c>
      <c r="D90" s="2">
        <v>2</v>
      </c>
      <c r="E90" s="3"/>
    </row>
    <row r="91" spans="1:5" ht="15.75" thickBot="1" x14ac:dyDescent="0.3">
      <c r="A91" s="55"/>
      <c r="B91" s="9" t="s">
        <v>91</v>
      </c>
      <c r="C91" s="2">
        <v>10</v>
      </c>
      <c r="D91" s="2">
        <v>5</v>
      </c>
      <c r="E91" s="3"/>
    </row>
    <row r="92" spans="1:5" ht="15.75" thickBot="1" x14ac:dyDescent="0.3">
      <c r="A92" s="55"/>
      <c r="B92" s="9" t="s">
        <v>92</v>
      </c>
      <c r="C92" s="2">
        <v>10</v>
      </c>
      <c r="D92" s="2">
        <v>10</v>
      </c>
      <c r="E92" s="3"/>
    </row>
    <row r="93" spans="1:5" ht="15.75" thickBot="1" x14ac:dyDescent="0.3">
      <c r="A93" s="55"/>
      <c r="B93" s="9" t="s">
        <v>93</v>
      </c>
      <c r="C93" s="2">
        <v>9</v>
      </c>
      <c r="D93" s="2">
        <v>8</v>
      </c>
      <c r="E93" s="3"/>
    </row>
    <row r="94" spans="1:5" ht="15.75" thickBot="1" x14ac:dyDescent="0.3">
      <c r="A94" s="55"/>
      <c r="B94" s="9" t="s">
        <v>94</v>
      </c>
      <c r="C94" s="2">
        <v>9</v>
      </c>
      <c r="D94" s="2">
        <v>9</v>
      </c>
      <c r="E94" s="3"/>
    </row>
    <row r="95" spans="1:5" ht="15.75" thickBot="1" x14ac:dyDescent="0.3">
      <c r="A95" s="55"/>
      <c r="B95" s="9" t="s">
        <v>95</v>
      </c>
      <c r="C95" s="2">
        <v>9</v>
      </c>
      <c r="D95" s="2">
        <v>9</v>
      </c>
      <c r="E95" s="3"/>
    </row>
    <row r="96" spans="1:5" ht="15.75" thickBot="1" x14ac:dyDescent="0.3">
      <c r="A96" s="55"/>
      <c r="B96" s="9" t="s">
        <v>96</v>
      </c>
      <c r="C96" s="2">
        <v>8</v>
      </c>
      <c r="D96" s="2">
        <v>6</v>
      </c>
      <c r="E96" s="3"/>
    </row>
    <row r="97" spans="1:5" ht="15.75" thickBot="1" x14ac:dyDescent="0.3">
      <c r="A97" s="55"/>
      <c r="B97" s="9" t="s">
        <v>97</v>
      </c>
      <c r="C97" s="2">
        <v>8</v>
      </c>
      <c r="D97" s="2">
        <v>6</v>
      </c>
      <c r="E97" s="3"/>
    </row>
    <row r="98" spans="1:5" ht="15.75" thickBot="1" x14ac:dyDescent="0.3">
      <c r="A98" s="55"/>
      <c r="B98" s="9" t="s">
        <v>98</v>
      </c>
      <c r="C98" s="2">
        <v>8</v>
      </c>
      <c r="D98" s="2">
        <v>8</v>
      </c>
      <c r="E98" s="3"/>
    </row>
    <row r="99" spans="1:5" ht="15.75" thickBot="1" x14ac:dyDescent="0.3">
      <c r="A99" s="55"/>
      <c r="B99" s="9" t="s">
        <v>99</v>
      </c>
      <c r="C99" s="2">
        <v>8</v>
      </c>
      <c r="D99" s="2">
        <v>7</v>
      </c>
      <c r="E99" s="3"/>
    </row>
    <row r="100" spans="1:5" ht="15.75" thickBot="1" x14ac:dyDescent="0.3">
      <c r="A100" s="55"/>
      <c r="B100" s="9" t="s">
        <v>8</v>
      </c>
      <c r="C100" s="2">
        <v>7</v>
      </c>
      <c r="D100" s="2">
        <v>7</v>
      </c>
      <c r="E100" s="3"/>
    </row>
    <row r="101" spans="1:5" ht="15.75" thickBot="1" x14ac:dyDescent="0.3">
      <c r="A101" s="55"/>
      <c r="B101" s="9" t="s">
        <v>100</v>
      </c>
      <c r="C101" s="2">
        <v>7</v>
      </c>
      <c r="D101" s="2">
        <v>6</v>
      </c>
      <c r="E101" s="3"/>
    </row>
    <row r="102" spans="1:5" ht="15.75" thickBot="1" x14ac:dyDescent="0.3">
      <c r="A102" s="55"/>
      <c r="B102" s="9" t="s">
        <v>101</v>
      </c>
      <c r="C102" s="2">
        <v>7</v>
      </c>
      <c r="D102" s="2">
        <v>7</v>
      </c>
      <c r="E102" s="3"/>
    </row>
    <row r="103" spans="1:5" ht="15.75" thickBot="1" x14ac:dyDescent="0.3">
      <c r="A103" s="55"/>
      <c r="B103" s="9" t="s">
        <v>102</v>
      </c>
      <c r="C103" s="2">
        <v>7</v>
      </c>
      <c r="D103" s="2">
        <v>4</v>
      </c>
      <c r="E103" s="3"/>
    </row>
    <row r="104" spans="1:5" ht="15.75" thickBot="1" x14ac:dyDescent="0.3">
      <c r="A104" s="55"/>
      <c r="B104" s="9" t="s">
        <v>103</v>
      </c>
      <c r="C104" s="2">
        <v>6</v>
      </c>
      <c r="D104" s="2">
        <v>4</v>
      </c>
      <c r="E104" s="3"/>
    </row>
    <row r="105" spans="1:5" ht="15.75" thickBot="1" x14ac:dyDescent="0.3">
      <c r="A105" s="55"/>
      <c r="B105" s="9" t="s">
        <v>104</v>
      </c>
      <c r="C105" s="2">
        <v>6</v>
      </c>
      <c r="D105" s="2">
        <v>5</v>
      </c>
      <c r="E105" s="3"/>
    </row>
    <row r="106" spans="1:5" ht="15.75" thickBot="1" x14ac:dyDescent="0.3">
      <c r="A106" s="55"/>
      <c r="B106" s="9" t="s">
        <v>105</v>
      </c>
      <c r="C106" s="2">
        <v>6</v>
      </c>
      <c r="D106" s="2">
        <v>3</v>
      </c>
      <c r="E106" s="3"/>
    </row>
    <row r="107" spans="1:5" ht="15.75" thickBot="1" x14ac:dyDescent="0.3">
      <c r="A107" s="55"/>
      <c r="B107" s="9" t="s">
        <v>106</v>
      </c>
      <c r="C107" s="2">
        <v>6</v>
      </c>
      <c r="D107" s="2">
        <v>6</v>
      </c>
      <c r="E107" s="3"/>
    </row>
    <row r="108" spans="1:5" ht="15.75" thickBot="1" x14ac:dyDescent="0.3">
      <c r="A108" s="55"/>
      <c r="B108" s="9" t="s">
        <v>107</v>
      </c>
      <c r="C108" s="2">
        <v>6</v>
      </c>
      <c r="D108" s="2">
        <v>5</v>
      </c>
      <c r="E108" s="3"/>
    </row>
    <row r="109" spans="1:5" ht="15.75" thickBot="1" x14ac:dyDescent="0.3">
      <c r="A109" s="55"/>
      <c r="B109" s="9" t="s">
        <v>108</v>
      </c>
      <c r="C109" s="2">
        <v>6</v>
      </c>
      <c r="D109" s="2">
        <v>6</v>
      </c>
      <c r="E109" s="3"/>
    </row>
    <row r="110" spans="1:5" ht="15.75" thickBot="1" x14ac:dyDescent="0.3">
      <c r="A110" s="55"/>
      <c r="B110" s="9" t="s">
        <v>109</v>
      </c>
      <c r="C110" s="2">
        <v>6</v>
      </c>
      <c r="D110" s="2">
        <v>6</v>
      </c>
      <c r="E110" s="3"/>
    </row>
    <row r="111" spans="1:5" ht="15.75" thickBot="1" x14ac:dyDescent="0.3">
      <c r="A111" s="55"/>
      <c r="B111" s="9" t="s">
        <v>110</v>
      </c>
      <c r="C111" s="2">
        <v>5</v>
      </c>
      <c r="D111" s="2">
        <v>5</v>
      </c>
      <c r="E111" s="3"/>
    </row>
    <row r="112" spans="1:5" ht="15.75" thickBot="1" x14ac:dyDescent="0.3">
      <c r="A112" s="55"/>
      <c r="B112" s="9" t="s">
        <v>111</v>
      </c>
      <c r="C112" s="2">
        <v>5</v>
      </c>
      <c r="D112" s="2">
        <v>4</v>
      </c>
      <c r="E112" s="3"/>
    </row>
    <row r="113" spans="1:5" ht="15.75" thickBot="1" x14ac:dyDescent="0.3">
      <c r="A113" s="55"/>
      <c r="B113" s="9" t="s">
        <v>112</v>
      </c>
      <c r="C113" s="2">
        <v>5</v>
      </c>
      <c r="D113" s="2">
        <v>5</v>
      </c>
      <c r="E113" s="3"/>
    </row>
    <row r="114" spans="1:5" ht="15.75" thickBot="1" x14ac:dyDescent="0.3">
      <c r="A114" s="55"/>
      <c r="B114" s="9" t="s">
        <v>113</v>
      </c>
      <c r="C114" s="2">
        <v>5</v>
      </c>
      <c r="D114" s="2">
        <v>3</v>
      </c>
      <c r="E114" s="3"/>
    </row>
    <row r="115" spans="1:5" ht="15.75" thickBot="1" x14ac:dyDescent="0.3">
      <c r="A115" s="55"/>
      <c r="B115" s="9" t="s">
        <v>114</v>
      </c>
      <c r="C115" s="2">
        <v>5</v>
      </c>
      <c r="D115" s="2">
        <v>3</v>
      </c>
      <c r="E115" s="3"/>
    </row>
    <row r="116" spans="1:5" ht="15.75" thickBot="1" x14ac:dyDescent="0.3">
      <c r="A116" s="55"/>
      <c r="B116" s="9" t="s">
        <v>115</v>
      </c>
      <c r="C116" s="2">
        <v>5</v>
      </c>
      <c r="D116" s="2">
        <v>1</v>
      </c>
      <c r="E116" s="3"/>
    </row>
    <row r="117" spans="1:5" ht="15.75" thickBot="1" x14ac:dyDescent="0.3">
      <c r="A117" s="55"/>
      <c r="B117" s="9" t="s">
        <v>116</v>
      </c>
      <c r="C117" s="2">
        <v>5</v>
      </c>
      <c r="D117" s="2">
        <v>5</v>
      </c>
      <c r="E117" s="3"/>
    </row>
    <row r="118" spans="1:5" ht="15.75" thickBot="1" x14ac:dyDescent="0.3">
      <c r="A118" s="55"/>
      <c r="B118" s="9" t="s">
        <v>117</v>
      </c>
      <c r="C118" s="2">
        <v>5</v>
      </c>
      <c r="D118" s="2">
        <v>5</v>
      </c>
      <c r="E118" s="3"/>
    </row>
    <row r="119" spans="1:5" ht="15.75" thickBot="1" x14ac:dyDescent="0.3">
      <c r="A119" s="55"/>
      <c r="B119" s="9" t="s">
        <v>118</v>
      </c>
      <c r="C119" s="2">
        <v>5</v>
      </c>
      <c r="D119" s="2">
        <v>4</v>
      </c>
      <c r="E119" s="3"/>
    </row>
    <row r="120" spans="1:5" ht="15.75" thickBot="1" x14ac:dyDescent="0.3">
      <c r="A120" s="55"/>
      <c r="B120" s="9" t="s">
        <v>119</v>
      </c>
      <c r="C120" s="2">
        <v>4</v>
      </c>
      <c r="D120" s="2">
        <v>3</v>
      </c>
      <c r="E120" s="3"/>
    </row>
    <row r="121" spans="1:5" ht="15.75" thickBot="1" x14ac:dyDescent="0.3">
      <c r="A121" s="55"/>
      <c r="B121" s="9" t="s">
        <v>120</v>
      </c>
      <c r="C121" s="2">
        <v>4</v>
      </c>
      <c r="D121" s="2">
        <v>4</v>
      </c>
      <c r="E121" s="3"/>
    </row>
    <row r="122" spans="1:5" ht="15.75" thickBot="1" x14ac:dyDescent="0.3">
      <c r="A122" s="55"/>
      <c r="B122" s="9" t="s">
        <v>7</v>
      </c>
      <c r="C122" s="2">
        <v>4</v>
      </c>
      <c r="D122" s="2">
        <v>3</v>
      </c>
      <c r="E122" s="3"/>
    </row>
    <row r="123" spans="1:5" ht="15.75" thickBot="1" x14ac:dyDescent="0.3">
      <c r="A123" s="55"/>
      <c r="B123" s="9" t="s">
        <v>121</v>
      </c>
      <c r="C123" s="2">
        <v>4</v>
      </c>
      <c r="D123" s="2">
        <v>4</v>
      </c>
      <c r="E123" s="3"/>
    </row>
    <row r="124" spans="1:5" ht="15.75" thickBot="1" x14ac:dyDescent="0.3">
      <c r="A124" s="55"/>
      <c r="B124" s="9" t="s">
        <v>122</v>
      </c>
      <c r="C124" s="2">
        <v>4</v>
      </c>
      <c r="D124" s="2">
        <v>4</v>
      </c>
      <c r="E124" s="3"/>
    </row>
    <row r="125" spans="1:5" ht="15.75" thickBot="1" x14ac:dyDescent="0.3">
      <c r="A125" s="55"/>
      <c r="B125" s="9" t="s">
        <v>123</v>
      </c>
      <c r="C125" s="2">
        <v>4</v>
      </c>
      <c r="D125" s="2">
        <v>4</v>
      </c>
      <c r="E125" s="3"/>
    </row>
    <row r="126" spans="1:5" ht="15.75" thickBot="1" x14ac:dyDescent="0.3">
      <c r="A126" s="55"/>
      <c r="B126" s="9" t="s">
        <v>124</v>
      </c>
      <c r="C126" s="2">
        <v>3</v>
      </c>
      <c r="D126" s="2">
        <v>3</v>
      </c>
      <c r="E126" s="3"/>
    </row>
    <row r="127" spans="1:5" ht="15.75" thickBot="1" x14ac:dyDescent="0.3">
      <c r="A127" s="55"/>
      <c r="B127" s="9" t="s">
        <v>125</v>
      </c>
      <c r="C127" s="2">
        <v>3</v>
      </c>
      <c r="D127" s="2">
        <v>3</v>
      </c>
      <c r="E127" s="3"/>
    </row>
    <row r="128" spans="1:5" ht="15.75" thickBot="1" x14ac:dyDescent="0.3">
      <c r="A128" s="55"/>
      <c r="B128" s="9" t="s">
        <v>126</v>
      </c>
      <c r="C128" s="2">
        <v>3</v>
      </c>
      <c r="D128" s="2">
        <v>3</v>
      </c>
      <c r="E128" s="3"/>
    </row>
    <row r="129" spans="1:5" ht="15.75" thickBot="1" x14ac:dyDescent="0.3">
      <c r="A129" s="55"/>
      <c r="B129" s="9" t="s">
        <v>127</v>
      </c>
      <c r="C129" s="2">
        <v>3</v>
      </c>
      <c r="D129" s="2">
        <v>2</v>
      </c>
      <c r="E129" s="3"/>
    </row>
    <row r="130" spans="1:5" ht="15.75" thickBot="1" x14ac:dyDescent="0.3">
      <c r="A130" s="55"/>
      <c r="B130" s="9" t="s">
        <v>128</v>
      </c>
      <c r="C130" s="2">
        <v>3</v>
      </c>
      <c r="D130" s="2">
        <v>2</v>
      </c>
      <c r="E130" s="3"/>
    </row>
    <row r="131" spans="1:5" ht="15.75" thickBot="1" x14ac:dyDescent="0.3">
      <c r="A131" s="55"/>
      <c r="B131" s="9" t="s">
        <v>129</v>
      </c>
      <c r="C131" s="2">
        <v>3</v>
      </c>
      <c r="D131" s="2">
        <v>3</v>
      </c>
      <c r="E131" s="3"/>
    </row>
    <row r="132" spans="1:5" ht="15.75" thickBot="1" x14ac:dyDescent="0.3">
      <c r="A132" s="55"/>
      <c r="B132" s="9" t="s">
        <v>130</v>
      </c>
      <c r="C132" s="2">
        <v>3</v>
      </c>
      <c r="D132" s="2">
        <v>3</v>
      </c>
      <c r="E132" s="3"/>
    </row>
    <row r="133" spans="1:5" ht="15.75" thickBot="1" x14ac:dyDescent="0.3">
      <c r="A133" s="55"/>
      <c r="B133" s="9" t="s">
        <v>131</v>
      </c>
      <c r="C133" s="2">
        <v>3</v>
      </c>
      <c r="D133" s="2">
        <v>3</v>
      </c>
      <c r="E133" s="3"/>
    </row>
    <row r="134" spans="1:5" ht="15.75" thickBot="1" x14ac:dyDescent="0.3">
      <c r="A134" s="55"/>
      <c r="B134" s="9" t="s">
        <v>132</v>
      </c>
      <c r="C134" s="2">
        <v>3</v>
      </c>
      <c r="D134" s="2">
        <v>3</v>
      </c>
      <c r="E134" s="3"/>
    </row>
    <row r="135" spans="1:5" ht="15.75" thickBot="1" x14ac:dyDescent="0.3">
      <c r="A135" s="55"/>
      <c r="B135" s="9" t="s">
        <v>133</v>
      </c>
      <c r="C135" s="2">
        <v>3</v>
      </c>
      <c r="D135" s="2">
        <v>3</v>
      </c>
      <c r="E135" s="3"/>
    </row>
    <row r="136" spans="1:5" ht="15.75" thickBot="1" x14ac:dyDescent="0.3">
      <c r="A136" s="55"/>
      <c r="B136" s="9" t="s">
        <v>134</v>
      </c>
      <c r="C136" s="2">
        <v>3</v>
      </c>
      <c r="D136" s="2">
        <v>2</v>
      </c>
      <c r="E136" s="3"/>
    </row>
    <row r="137" spans="1:5" ht="15.75" thickBot="1" x14ac:dyDescent="0.3">
      <c r="A137" s="55"/>
      <c r="B137" s="9" t="s">
        <v>135</v>
      </c>
      <c r="C137" s="2">
        <v>3</v>
      </c>
      <c r="D137" s="2">
        <v>2</v>
      </c>
      <c r="E137" s="3"/>
    </row>
    <row r="138" spans="1:5" ht="15.75" thickBot="1" x14ac:dyDescent="0.3">
      <c r="A138" s="55"/>
      <c r="B138" s="9" t="s">
        <v>136</v>
      </c>
      <c r="C138" s="2">
        <v>2</v>
      </c>
      <c r="D138" s="2">
        <v>2</v>
      </c>
      <c r="E138" s="3"/>
    </row>
    <row r="139" spans="1:5" ht="15.75" thickBot="1" x14ac:dyDescent="0.3">
      <c r="A139" s="55"/>
      <c r="B139" s="9" t="s">
        <v>137</v>
      </c>
      <c r="C139" s="2">
        <v>2</v>
      </c>
      <c r="D139" s="2">
        <v>2</v>
      </c>
      <c r="E139" s="3"/>
    </row>
    <row r="140" spans="1:5" ht="15.75" thickBot="1" x14ac:dyDescent="0.3">
      <c r="A140" s="55"/>
      <c r="B140" s="9" t="s">
        <v>138</v>
      </c>
      <c r="C140" s="2">
        <v>2</v>
      </c>
      <c r="D140" s="2">
        <v>2</v>
      </c>
      <c r="E140" s="3"/>
    </row>
    <row r="141" spans="1:5" ht="15.75" thickBot="1" x14ac:dyDescent="0.3">
      <c r="A141" s="55"/>
      <c r="B141" s="9" t="s">
        <v>139</v>
      </c>
      <c r="C141" s="2">
        <v>2</v>
      </c>
      <c r="D141" s="2">
        <v>1</v>
      </c>
      <c r="E141" s="3"/>
    </row>
    <row r="142" spans="1:5" ht="15.75" thickBot="1" x14ac:dyDescent="0.3">
      <c r="A142" s="55"/>
      <c r="B142" s="9" t="s">
        <v>140</v>
      </c>
      <c r="C142" s="2">
        <v>2</v>
      </c>
      <c r="D142" s="2">
        <v>2</v>
      </c>
      <c r="E142" s="3"/>
    </row>
    <row r="143" spans="1:5" ht="15.75" thickBot="1" x14ac:dyDescent="0.3">
      <c r="A143" s="55"/>
      <c r="B143" s="9" t="s">
        <v>141</v>
      </c>
      <c r="C143" s="2">
        <v>2</v>
      </c>
      <c r="D143" s="2">
        <v>2</v>
      </c>
      <c r="E143" s="3"/>
    </row>
    <row r="144" spans="1:5" ht="15.75" thickBot="1" x14ac:dyDescent="0.3">
      <c r="A144" s="55"/>
      <c r="B144" s="9" t="s">
        <v>142</v>
      </c>
      <c r="C144" s="2">
        <v>2</v>
      </c>
      <c r="D144" s="2">
        <v>1</v>
      </c>
      <c r="E144" s="3"/>
    </row>
    <row r="145" spans="1:5" ht="15.75" thickBot="1" x14ac:dyDescent="0.3">
      <c r="A145" s="55"/>
      <c r="B145" s="9" t="s">
        <v>143</v>
      </c>
      <c r="C145" s="2">
        <v>2</v>
      </c>
      <c r="D145" s="2">
        <v>2</v>
      </c>
      <c r="E145" s="3"/>
    </row>
    <row r="146" spans="1:5" ht="15.75" thickBot="1" x14ac:dyDescent="0.3">
      <c r="A146" s="55"/>
      <c r="B146" s="9" t="s">
        <v>144</v>
      </c>
      <c r="C146" s="2">
        <v>2</v>
      </c>
      <c r="D146" s="2">
        <v>2</v>
      </c>
      <c r="E146" s="3"/>
    </row>
    <row r="147" spans="1:5" ht="15.75" thickBot="1" x14ac:dyDescent="0.3">
      <c r="A147" s="55"/>
      <c r="B147" s="9" t="s">
        <v>145</v>
      </c>
      <c r="C147" s="2">
        <v>2</v>
      </c>
      <c r="D147" s="2">
        <v>2</v>
      </c>
      <c r="E147" s="3"/>
    </row>
    <row r="148" spans="1:5" ht="15.75" thickBot="1" x14ac:dyDescent="0.3">
      <c r="A148" s="55"/>
      <c r="B148" s="9" t="s">
        <v>146</v>
      </c>
      <c r="C148" s="2">
        <v>2</v>
      </c>
      <c r="D148" s="2">
        <v>2</v>
      </c>
      <c r="E148" s="3"/>
    </row>
    <row r="149" spans="1:5" ht="15.75" thickBot="1" x14ac:dyDescent="0.3">
      <c r="A149" s="55"/>
      <c r="B149" s="9" t="s">
        <v>147</v>
      </c>
      <c r="C149" s="2">
        <v>2</v>
      </c>
      <c r="D149" s="2">
        <v>2</v>
      </c>
      <c r="E149" s="3"/>
    </row>
    <row r="150" spans="1:5" ht="15.75" thickBot="1" x14ac:dyDescent="0.3">
      <c r="A150" s="55"/>
      <c r="B150" s="9" t="s">
        <v>148</v>
      </c>
      <c r="C150" s="2">
        <v>2</v>
      </c>
      <c r="D150" s="2">
        <v>2</v>
      </c>
      <c r="E150" s="3"/>
    </row>
    <row r="151" spans="1:5" ht="15.75" thickBot="1" x14ac:dyDescent="0.3">
      <c r="A151" s="55"/>
      <c r="B151" s="9" t="s">
        <v>149</v>
      </c>
      <c r="C151" s="2">
        <v>2</v>
      </c>
      <c r="D151" s="2">
        <v>2</v>
      </c>
      <c r="E151" s="3"/>
    </row>
    <row r="152" spans="1:5" ht="15.75" thickBot="1" x14ac:dyDescent="0.3">
      <c r="A152" s="55"/>
      <c r="B152" s="9" t="s">
        <v>150</v>
      </c>
      <c r="C152" s="2">
        <v>2</v>
      </c>
      <c r="D152" s="2">
        <v>2</v>
      </c>
      <c r="E152" s="3"/>
    </row>
    <row r="153" spans="1:5" ht="15.75" thickBot="1" x14ac:dyDescent="0.3">
      <c r="A153" s="55"/>
      <c r="B153" s="9" t="s">
        <v>151</v>
      </c>
      <c r="C153" s="2">
        <v>2</v>
      </c>
      <c r="D153" s="2">
        <v>1</v>
      </c>
      <c r="E153" s="3"/>
    </row>
    <row r="154" spans="1:5" ht="15.75" thickBot="1" x14ac:dyDescent="0.3">
      <c r="A154" s="55"/>
      <c r="B154" s="9" t="s">
        <v>152</v>
      </c>
      <c r="C154" s="2">
        <v>1</v>
      </c>
      <c r="D154" s="2">
        <v>1</v>
      </c>
      <c r="E154" s="3"/>
    </row>
    <row r="155" spans="1:5" ht="15.75" thickBot="1" x14ac:dyDescent="0.3">
      <c r="A155" s="55"/>
      <c r="B155" s="9" t="s">
        <v>153</v>
      </c>
      <c r="C155" s="2">
        <v>1</v>
      </c>
      <c r="D155" s="2">
        <v>1</v>
      </c>
      <c r="E155" s="3"/>
    </row>
    <row r="156" spans="1:5" ht="15.75" thickBot="1" x14ac:dyDescent="0.3">
      <c r="A156" s="55"/>
      <c r="B156" s="9" t="s">
        <v>154</v>
      </c>
      <c r="C156" s="2">
        <v>1</v>
      </c>
      <c r="D156" s="2">
        <v>1</v>
      </c>
      <c r="E156" s="3"/>
    </row>
    <row r="157" spans="1:5" ht="15.75" thickBot="1" x14ac:dyDescent="0.3">
      <c r="A157" s="55"/>
      <c r="B157" s="9" t="s">
        <v>155</v>
      </c>
      <c r="C157" s="2">
        <v>1</v>
      </c>
      <c r="D157" s="2">
        <v>1</v>
      </c>
      <c r="E157" s="3"/>
    </row>
    <row r="158" spans="1:5" ht="15.75" thickBot="1" x14ac:dyDescent="0.3">
      <c r="A158" s="55"/>
      <c r="B158" s="9" t="s">
        <v>156</v>
      </c>
      <c r="C158" s="2">
        <v>1</v>
      </c>
      <c r="D158" s="2">
        <v>1</v>
      </c>
      <c r="E158" s="3"/>
    </row>
    <row r="159" spans="1:5" ht="15.75" thickBot="1" x14ac:dyDescent="0.3">
      <c r="A159" s="55"/>
      <c r="B159" s="9" t="s">
        <v>157</v>
      </c>
      <c r="C159" s="2">
        <v>1</v>
      </c>
      <c r="D159" s="2">
        <v>1</v>
      </c>
      <c r="E159" s="3"/>
    </row>
    <row r="160" spans="1:5" ht="15.75" thickBot="1" x14ac:dyDescent="0.3">
      <c r="A160" s="55"/>
      <c r="B160" s="9" t="s">
        <v>158</v>
      </c>
      <c r="C160" s="2">
        <v>1</v>
      </c>
      <c r="D160" s="2">
        <v>1</v>
      </c>
      <c r="E160" s="3"/>
    </row>
    <row r="161" spans="1:5" ht="15.75" thickBot="1" x14ac:dyDescent="0.3">
      <c r="A161" s="55"/>
      <c r="B161" s="9" t="s">
        <v>159</v>
      </c>
      <c r="C161" s="2">
        <v>1</v>
      </c>
      <c r="D161" s="2">
        <v>1</v>
      </c>
      <c r="E161" s="3"/>
    </row>
    <row r="162" spans="1:5" ht="15.75" thickBot="1" x14ac:dyDescent="0.3">
      <c r="A162" s="55"/>
      <c r="B162" s="9" t="s">
        <v>160</v>
      </c>
      <c r="C162" s="2">
        <v>1</v>
      </c>
      <c r="D162" s="2">
        <v>1</v>
      </c>
      <c r="E162" s="3"/>
    </row>
    <row r="163" spans="1:5" ht="15.75" thickBot="1" x14ac:dyDescent="0.3">
      <c r="A163" s="55"/>
      <c r="B163" s="9" t="s">
        <v>161</v>
      </c>
      <c r="C163" s="2">
        <v>1</v>
      </c>
      <c r="D163" s="2">
        <v>1</v>
      </c>
      <c r="E163" s="3"/>
    </row>
    <row r="164" spans="1:5" ht="15.75" thickBot="1" x14ac:dyDescent="0.3">
      <c r="A164" s="55"/>
      <c r="B164" s="9" t="s">
        <v>162</v>
      </c>
      <c r="C164" s="2">
        <v>1</v>
      </c>
      <c r="D164" s="2">
        <v>1</v>
      </c>
      <c r="E164" s="3"/>
    </row>
    <row r="165" spans="1:5" ht="15.75" thickBot="1" x14ac:dyDescent="0.3">
      <c r="A165" s="55"/>
      <c r="B165" s="9" t="s">
        <v>163</v>
      </c>
      <c r="C165" s="2">
        <v>1</v>
      </c>
      <c r="D165" s="2">
        <v>1</v>
      </c>
      <c r="E165" s="3"/>
    </row>
    <row r="166" spans="1:5" ht="15.75" thickBot="1" x14ac:dyDescent="0.3">
      <c r="A166" s="55"/>
      <c r="B166" s="9" t="s">
        <v>164</v>
      </c>
      <c r="C166" s="2">
        <v>1</v>
      </c>
      <c r="D166" s="2">
        <v>1</v>
      </c>
      <c r="E166" s="3"/>
    </row>
    <row r="167" spans="1:5" ht="15.75" thickBot="1" x14ac:dyDescent="0.3">
      <c r="A167" s="55"/>
      <c r="B167" s="9" t="s">
        <v>165</v>
      </c>
      <c r="C167" s="2">
        <v>1</v>
      </c>
      <c r="D167" s="2">
        <v>1</v>
      </c>
      <c r="E167" s="3"/>
    </row>
    <row r="168" spans="1:5" ht="15.75" thickBot="1" x14ac:dyDescent="0.3">
      <c r="A168" s="55"/>
      <c r="B168" s="9" t="s">
        <v>166</v>
      </c>
      <c r="C168" s="2">
        <v>1</v>
      </c>
      <c r="D168" s="2">
        <v>1</v>
      </c>
      <c r="E168" s="3"/>
    </row>
    <row r="169" spans="1:5" ht="15.75" thickBot="1" x14ac:dyDescent="0.3">
      <c r="A169" s="55"/>
      <c r="B169" s="9" t="s">
        <v>167</v>
      </c>
      <c r="C169" s="2">
        <v>1</v>
      </c>
      <c r="D169" s="2">
        <v>1</v>
      </c>
      <c r="E169" s="3"/>
    </row>
    <row r="170" spans="1:5" ht="15.75" thickBot="1" x14ac:dyDescent="0.3">
      <c r="A170" s="55"/>
      <c r="B170" s="9" t="s">
        <v>168</v>
      </c>
      <c r="C170" s="2">
        <v>1</v>
      </c>
      <c r="D170" s="2">
        <v>1</v>
      </c>
      <c r="E170" s="3"/>
    </row>
    <row r="171" spans="1:5" ht="15.75" thickBot="1" x14ac:dyDescent="0.3">
      <c r="A171" s="55"/>
      <c r="B171" s="9" t="s">
        <v>169</v>
      </c>
      <c r="C171" s="2">
        <v>1</v>
      </c>
      <c r="D171" s="2">
        <v>1</v>
      </c>
      <c r="E171" s="3"/>
    </row>
    <row r="172" spans="1:5" ht="15.75" thickBot="1" x14ac:dyDescent="0.3">
      <c r="A172" s="55"/>
      <c r="B172" s="9" t="s">
        <v>170</v>
      </c>
      <c r="C172" s="2">
        <v>1</v>
      </c>
      <c r="D172" s="2">
        <v>1</v>
      </c>
      <c r="E172" s="3"/>
    </row>
    <row r="173" spans="1:5" ht="15.75" thickBot="1" x14ac:dyDescent="0.3">
      <c r="A173" s="55"/>
      <c r="B173" s="9" t="s">
        <v>171</v>
      </c>
      <c r="C173" s="2">
        <v>1</v>
      </c>
      <c r="D173" s="2">
        <v>1</v>
      </c>
      <c r="E173" s="3"/>
    </row>
    <row r="174" spans="1:5" ht="15.75" thickBot="1" x14ac:dyDescent="0.3">
      <c r="A174" s="55"/>
      <c r="B174" s="9" t="s">
        <v>172</v>
      </c>
      <c r="C174" s="2">
        <v>1</v>
      </c>
      <c r="D174" s="2">
        <v>1</v>
      </c>
      <c r="E174" s="3"/>
    </row>
    <row r="175" spans="1:5" ht="15.75" thickBot="1" x14ac:dyDescent="0.3">
      <c r="A175" s="55"/>
      <c r="B175" s="9" t="s">
        <v>173</v>
      </c>
      <c r="C175" s="2">
        <v>1</v>
      </c>
      <c r="D175" s="2">
        <v>1</v>
      </c>
      <c r="E175" s="3"/>
    </row>
    <row r="176" spans="1:5" ht="15.75" thickBot="1" x14ac:dyDescent="0.3">
      <c r="A176" s="55"/>
      <c r="B176" s="9" t="s">
        <v>174</v>
      </c>
      <c r="C176" s="2">
        <v>1</v>
      </c>
      <c r="D176" s="2">
        <v>1</v>
      </c>
      <c r="E176" s="3"/>
    </row>
    <row r="177" spans="1:7" ht="15.75" thickBot="1" x14ac:dyDescent="0.3">
      <c r="A177" s="55"/>
      <c r="B177" s="9" t="s">
        <v>175</v>
      </c>
      <c r="C177" s="2">
        <v>1</v>
      </c>
      <c r="D177" s="2">
        <v>1</v>
      </c>
      <c r="E177" s="3"/>
    </row>
    <row r="178" spans="1:7" ht="15.75" thickBot="1" x14ac:dyDescent="0.3">
      <c r="A178" s="55"/>
      <c r="B178" s="9" t="s">
        <v>176</v>
      </c>
      <c r="C178" s="2">
        <v>1</v>
      </c>
      <c r="D178" s="2">
        <v>1</v>
      </c>
      <c r="E178" s="3"/>
    </row>
    <row r="179" spans="1:7" ht="15.75" thickBot="1" x14ac:dyDescent="0.3">
      <c r="A179" s="55"/>
      <c r="B179" s="9" t="s">
        <v>177</v>
      </c>
      <c r="C179" s="2">
        <v>1</v>
      </c>
      <c r="D179" s="2">
        <v>1</v>
      </c>
      <c r="E179" s="3"/>
    </row>
    <row r="180" spans="1:7" ht="15.75" thickBot="1" x14ac:dyDescent="0.3">
      <c r="A180" s="55"/>
      <c r="B180" s="9" t="s">
        <v>178</v>
      </c>
      <c r="C180" s="2">
        <v>1</v>
      </c>
      <c r="D180" s="2">
        <v>1</v>
      </c>
      <c r="E180" s="3"/>
    </row>
    <row r="181" spans="1:7" ht="15.75" thickBot="1" x14ac:dyDescent="0.3">
      <c r="A181" s="55"/>
      <c r="B181" s="9" t="s">
        <v>179</v>
      </c>
      <c r="C181" s="2">
        <v>1</v>
      </c>
      <c r="D181" s="2">
        <v>1</v>
      </c>
      <c r="E181" s="3"/>
    </row>
    <row r="182" spans="1:7" ht="15.75" thickBot="1" x14ac:dyDescent="0.3">
      <c r="A182" s="55"/>
      <c r="B182" s="9" t="s">
        <v>180</v>
      </c>
      <c r="C182" s="2">
        <v>1</v>
      </c>
      <c r="D182" s="2">
        <v>1</v>
      </c>
      <c r="E182" s="3"/>
    </row>
    <row r="183" spans="1:7" ht="15.75" thickBot="1" x14ac:dyDescent="0.3">
      <c r="A183" s="55"/>
      <c r="B183" s="9" t="s">
        <v>181</v>
      </c>
      <c r="C183" s="2">
        <v>1</v>
      </c>
      <c r="D183" s="2">
        <v>1</v>
      </c>
      <c r="E183" s="3"/>
    </row>
    <row r="184" spans="1:7" ht="15.75" thickBot="1" x14ac:dyDescent="0.3">
      <c r="A184" s="55"/>
      <c r="B184" s="9" t="s">
        <v>182</v>
      </c>
      <c r="C184" s="2">
        <v>1</v>
      </c>
      <c r="D184" s="2">
        <v>1</v>
      </c>
      <c r="E184" s="3"/>
    </row>
    <row r="185" spans="1:7" ht="15.75" thickBot="1" x14ac:dyDescent="0.3">
      <c r="A185" s="55"/>
      <c r="B185" s="9" t="s">
        <v>183</v>
      </c>
      <c r="C185" s="2">
        <v>1</v>
      </c>
      <c r="D185" s="2">
        <v>1</v>
      </c>
      <c r="E185" s="3"/>
    </row>
    <row r="186" spans="1:7" ht="15.75" thickBot="1" x14ac:dyDescent="0.3">
      <c r="A186" s="55"/>
      <c r="B186" s="9" t="s">
        <v>184</v>
      </c>
      <c r="C186" s="2">
        <v>1</v>
      </c>
      <c r="D186" s="2">
        <v>1</v>
      </c>
      <c r="E186" s="3"/>
    </row>
    <row r="187" spans="1:7" ht="15.75" thickBot="1" x14ac:dyDescent="0.3">
      <c r="A187" s="55"/>
      <c r="B187" s="9" t="s">
        <v>185</v>
      </c>
      <c r="C187" s="2">
        <v>1</v>
      </c>
      <c r="D187" s="2">
        <v>1</v>
      </c>
      <c r="E187" s="3"/>
    </row>
    <row r="188" spans="1:7" ht="15.75" thickBot="1" x14ac:dyDescent="0.3">
      <c r="A188" s="55"/>
      <c r="B188" s="9" t="s">
        <v>186</v>
      </c>
      <c r="C188" s="2">
        <v>1</v>
      </c>
      <c r="D188" s="2">
        <v>1</v>
      </c>
      <c r="E188" s="3"/>
    </row>
    <row r="189" spans="1:7" ht="15.75" thickBot="1" x14ac:dyDescent="0.3">
      <c r="A189" s="55"/>
      <c r="B189" s="9" t="s">
        <v>187</v>
      </c>
      <c r="C189" s="2">
        <v>1</v>
      </c>
      <c r="D189" s="2">
        <v>1</v>
      </c>
      <c r="E189" s="3"/>
    </row>
    <row r="190" spans="1:7" ht="15.75" thickBot="1" x14ac:dyDescent="0.3">
      <c r="A190" s="55"/>
      <c r="B190" s="9" t="s">
        <v>188</v>
      </c>
      <c r="C190" s="2">
        <v>1</v>
      </c>
      <c r="D190" s="2">
        <v>1</v>
      </c>
      <c r="E190" s="3"/>
    </row>
    <row r="191" spans="1:7" ht="15.75" thickBot="1" x14ac:dyDescent="0.3">
      <c r="A191" s="56"/>
      <c r="B191" s="9" t="s">
        <v>189</v>
      </c>
      <c r="C191" s="2">
        <v>1</v>
      </c>
      <c r="D191" s="2">
        <v>1</v>
      </c>
      <c r="E191" s="3"/>
    </row>
    <row r="192" spans="1:7" ht="15.75" thickBot="1" x14ac:dyDescent="0.3">
      <c r="A192" s="59" t="s">
        <v>190</v>
      </c>
      <c r="B192" s="9" t="s">
        <v>6</v>
      </c>
      <c r="C192" s="2">
        <v>60313</v>
      </c>
      <c r="D192" s="2">
        <v>49347</v>
      </c>
      <c r="E192" s="3"/>
      <c r="F192" s="48" t="s">
        <v>191</v>
      </c>
      <c r="G192" s="48"/>
    </row>
    <row r="193" spans="1:7" ht="15.75" thickBot="1" x14ac:dyDescent="0.3">
      <c r="A193" s="59"/>
      <c r="B193" s="9" t="s">
        <v>3</v>
      </c>
      <c r="C193" s="2">
        <v>45119</v>
      </c>
      <c r="D193" s="2">
        <v>37130</v>
      </c>
      <c r="E193" s="3"/>
      <c r="F193" s="48"/>
      <c r="G193" s="48"/>
    </row>
    <row r="194" spans="1:7" ht="15.75" thickBot="1" x14ac:dyDescent="0.3">
      <c r="A194" s="59"/>
      <c r="B194" s="9" t="s">
        <v>16</v>
      </c>
      <c r="C194" s="2">
        <v>40328</v>
      </c>
      <c r="D194" s="2">
        <v>35669</v>
      </c>
      <c r="E194" s="3"/>
      <c r="F194" s="48"/>
      <c r="G194" s="48"/>
    </row>
    <row r="195" spans="1:7" ht="15.75" thickBot="1" x14ac:dyDescent="0.3">
      <c r="A195" s="59"/>
      <c r="B195" s="9" t="s">
        <v>17</v>
      </c>
      <c r="C195" s="2">
        <v>19072</v>
      </c>
      <c r="D195" s="2">
        <v>6478</v>
      </c>
      <c r="E195" s="3"/>
      <c r="F195" s="48"/>
      <c r="G195" s="48"/>
    </row>
    <row r="196" spans="1:7" ht="15.75" thickBot="1" x14ac:dyDescent="0.3">
      <c r="A196" s="59"/>
      <c r="B196" s="9" t="s">
        <v>26</v>
      </c>
      <c r="C196" s="2">
        <v>6335</v>
      </c>
      <c r="D196" s="2">
        <v>4957</v>
      </c>
      <c r="E196" s="3"/>
      <c r="F196" s="48"/>
      <c r="G196" s="48"/>
    </row>
    <row r="197" spans="1:7" ht="15.75" thickBot="1" x14ac:dyDescent="0.3">
      <c r="A197" s="59"/>
      <c r="B197" s="9" t="s">
        <v>192</v>
      </c>
      <c r="C197" s="2">
        <v>4989</v>
      </c>
      <c r="D197" s="2">
        <v>3353</v>
      </c>
      <c r="E197" s="3"/>
      <c r="F197" s="48"/>
      <c r="G197" s="48"/>
    </row>
    <row r="198" spans="1:7" ht="15.75" thickBot="1" x14ac:dyDescent="0.3">
      <c r="A198" s="59"/>
      <c r="B198" s="9" t="s">
        <v>123</v>
      </c>
      <c r="C198" s="2">
        <v>3899</v>
      </c>
      <c r="D198" s="2">
        <v>3202</v>
      </c>
      <c r="E198" s="3"/>
      <c r="F198" s="48"/>
      <c r="G198" s="48"/>
    </row>
    <row r="199" spans="1:7" ht="15.75" thickBot="1" x14ac:dyDescent="0.3">
      <c r="A199" s="59"/>
      <c r="B199" s="9" t="s">
        <v>29</v>
      </c>
      <c r="C199" s="2">
        <v>3519</v>
      </c>
      <c r="D199" s="2">
        <v>2672</v>
      </c>
      <c r="E199" s="3"/>
      <c r="F199" s="48"/>
      <c r="G199" s="48"/>
    </row>
    <row r="200" spans="1:7" ht="15.75" thickBot="1" x14ac:dyDescent="0.3">
      <c r="A200" s="59"/>
      <c r="B200" s="9" t="s">
        <v>15</v>
      </c>
      <c r="C200" s="2">
        <v>3314</v>
      </c>
      <c r="D200" s="2">
        <v>2768</v>
      </c>
      <c r="E200" s="3"/>
      <c r="F200" s="48"/>
      <c r="G200" s="48"/>
    </row>
    <row r="201" spans="1:7" ht="15.75" thickBot="1" x14ac:dyDescent="0.3">
      <c r="A201" s="59"/>
      <c r="B201" s="9" t="s">
        <v>14</v>
      </c>
      <c r="C201" s="2">
        <v>3273</v>
      </c>
      <c r="D201" s="2">
        <v>2637</v>
      </c>
      <c r="E201" s="3"/>
      <c r="F201" s="48"/>
      <c r="G201" s="48"/>
    </row>
    <row r="202" spans="1:7" ht="15.75" thickBot="1" x14ac:dyDescent="0.3">
      <c r="A202" s="59"/>
      <c r="B202" s="9" t="s">
        <v>116</v>
      </c>
      <c r="C202" s="2">
        <v>2831</v>
      </c>
      <c r="D202" s="2">
        <v>2411</v>
      </c>
      <c r="E202" s="3"/>
      <c r="F202" s="48"/>
      <c r="G202" s="48"/>
    </row>
    <row r="203" spans="1:7" ht="15.75" thickBot="1" x14ac:dyDescent="0.3">
      <c r="A203" s="59"/>
      <c r="B203" s="9" t="s">
        <v>28</v>
      </c>
      <c r="C203" s="2">
        <v>2597</v>
      </c>
      <c r="D203" s="2">
        <v>2262</v>
      </c>
      <c r="E203" s="3"/>
      <c r="F203" s="48"/>
      <c r="G203" s="48"/>
    </row>
    <row r="204" spans="1:7" ht="15.75" thickBot="1" x14ac:dyDescent="0.3">
      <c r="A204" s="59"/>
      <c r="B204" s="9" t="s">
        <v>193</v>
      </c>
      <c r="C204" s="2">
        <v>2522</v>
      </c>
      <c r="D204" s="2">
        <v>2132</v>
      </c>
      <c r="E204" s="3"/>
      <c r="F204" s="48"/>
      <c r="G204" s="48"/>
    </row>
    <row r="205" spans="1:7" ht="15.75" thickBot="1" x14ac:dyDescent="0.3">
      <c r="A205" s="59"/>
      <c r="B205" s="9" t="s">
        <v>23</v>
      </c>
      <c r="C205" s="2">
        <v>2134</v>
      </c>
      <c r="D205" s="2">
        <v>1799</v>
      </c>
      <c r="E205" s="3"/>
      <c r="F205" s="48"/>
      <c r="G205" s="48"/>
    </row>
    <row r="206" spans="1:7" ht="15.75" thickBot="1" x14ac:dyDescent="0.3">
      <c r="A206" s="59"/>
      <c r="B206" s="9" t="s">
        <v>5</v>
      </c>
      <c r="C206" s="2">
        <v>1888</v>
      </c>
      <c r="D206" s="2">
        <v>1575</v>
      </c>
      <c r="E206" s="3"/>
    </row>
    <row r="207" spans="1:7" ht="15.75" thickBot="1" x14ac:dyDescent="0.3">
      <c r="A207" s="59"/>
      <c r="B207" s="9" t="s">
        <v>32</v>
      </c>
      <c r="C207" s="2">
        <v>1718</v>
      </c>
      <c r="D207" s="2">
        <v>1322</v>
      </c>
      <c r="E207" s="3"/>
    </row>
    <row r="208" spans="1:7" ht="15.75" thickBot="1" x14ac:dyDescent="0.3">
      <c r="A208" s="59"/>
      <c r="B208" s="9" t="s">
        <v>4</v>
      </c>
      <c r="C208" s="2">
        <v>1679</v>
      </c>
      <c r="D208" s="2">
        <v>1251</v>
      </c>
      <c r="E208" s="3"/>
    </row>
    <row r="209" spans="1:5" ht="15.75" thickBot="1" x14ac:dyDescent="0.3">
      <c r="A209" s="59"/>
      <c r="B209" s="9" t="s">
        <v>37</v>
      </c>
      <c r="C209" s="2">
        <v>1477</v>
      </c>
      <c r="D209" s="2">
        <v>1353</v>
      </c>
      <c r="E209" s="3"/>
    </row>
    <row r="210" spans="1:5" ht="15.75" thickBot="1" x14ac:dyDescent="0.3">
      <c r="A210" s="59"/>
      <c r="B210" s="9" t="s">
        <v>30</v>
      </c>
      <c r="C210" s="2">
        <v>1405</v>
      </c>
      <c r="D210" s="2">
        <v>1299</v>
      </c>
      <c r="E210" s="3"/>
    </row>
    <row r="211" spans="1:5" ht="15.75" thickBot="1" x14ac:dyDescent="0.3">
      <c r="A211" s="59"/>
      <c r="B211" s="9" t="s">
        <v>20</v>
      </c>
      <c r="C211" s="2">
        <v>1164</v>
      </c>
      <c r="D211" s="2">
        <v>1085</v>
      </c>
      <c r="E211" s="3"/>
    </row>
    <row r="212" spans="1:5" ht="15.75" thickBot="1" x14ac:dyDescent="0.3">
      <c r="A212" s="59"/>
      <c r="B212" s="9" t="s">
        <v>49</v>
      </c>
      <c r="C212" s="2">
        <v>974</v>
      </c>
      <c r="D212" s="2">
        <v>556</v>
      </c>
      <c r="E212" s="3"/>
    </row>
    <row r="213" spans="1:5" ht="15.75" thickBot="1" x14ac:dyDescent="0.3">
      <c r="A213" s="59"/>
      <c r="B213" s="9" t="s">
        <v>50</v>
      </c>
      <c r="C213" s="2">
        <v>966</v>
      </c>
      <c r="D213" s="2">
        <v>822</v>
      </c>
      <c r="E213" s="3"/>
    </row>
    <row r="214" spans="1:5" ht="15.75" thickBot="1" x14ac:dyDescent="0.3">
      <c r="A214" s="59"/>
      <c r="B214" s="9" t="s">
        <v>18</v>
      </c>
      <c r="C214" s="2">
        <v>862</v>
      </c>
      <c r="D214" s="2">
        <v>786</v>
      </c>
      <c r="E214" s="3"/>
    </row>
    <row r="215" spans="1:5" ht="15.75" thickBot="1" x14ac:dyDescent="0.3">
      <c r="A215" s="59"/>
      <c r="B215" s="9" t="s">
        <v>194</v>
      </c>
      <c r="C215" s="2">
        <v>691</v>
      </c>
      <c r="D215" s="2">
        <v>642</v>
      </c>
      <c r="E215" s="3"/>
    </row>
    <row r="216" spans="1:5" ht="15.75" thickBot="1" x14ac:dyDescent="0.3">
      <c r="A216" s="59"/>
      <c r="B216" s="9" t="s">
        <v>48</v>
      </c>
      <c r="C216" s="2">
        <v>663</v>
      </c>
      <c r="D216" s="2">
        <v>606</v>
      </c>
      <c r="E216" s="3"/>
    </row>
    <row r="217" spans="1:5" ht="15.75" thickBot="1" x14ac:dyDescent="0.3">
      <c r="A217" s="59"/>
      <c r="B217" s="9" t="s">
        <v>79</v>
      </c>
      <c r="C217" s="2">
        <v>637</v>
      </c>
      <c r="D217" s="2">
        <v>431</v>
      </c>
      <c r="E217" s="3"/>
    </row>
    <row r="218" spans="1:5" ht="15.75" thickBot="1" x14ac:dyDescent="0.3">
      <c r="A218" s="59"/>
      <c r="B218" s="9" t="s">
        <v>111</v>
      </c>
      <c r="C218" s="2">
        <v>583</v>
      </c>
      <c r="D218" s="2">
        <v>316</v>
      </c>
      <c r="E218" s="3"/>
    </row>
    <row r="219" spans="1:5" ht="15.75" thickBot="1" x14ac:dyDescent="0.3">
      <c r="A219" s="59"/>
      <c r="B219" s="9" t="s">
        <v>19</v>
      </c>
      <c r="C219" s="2">
        <v>547</v>
      </c>
      <c r="D219" s="2">
        <v>356</v>
      </c>
      <c r="E219" s="3"/>
    </row>
    <row r="220" spans="1:5" ht="15.75" thickBot="1" x14ac:dyDescent="0.3">
      <c r="A220" s="59"/>
      <c r="B220" s="9" t="s">
        <v>25</v>
      </c>
      <c r="C220" s="2">
        <v>513</v>
      </c>
      <c r="D220" s="2">
        <v>461</v>
      </c>
      <c r="E220" s="3"/>
    </row>
    <row r="221" spans="1:5" ht="15.75" thickBot="1" x14ac:dyDescent="0.3">
      <c r="A221" s="59"/>
      <c r="B221" s="9" t="s">
        <v>42</v>
      </c>
      <c r="C221" s="2">
        <v>459</v>
      </c>
      <c r="D221" s="2">
        <v>406</v>
      </c>
      <c r="E221" s="3"/>
    </row>
    <row r="222" spans="1:5" ht="15.75" thickBot="1" x14ac:dyDescent="0.3">
      <c r="A222" s="59"/>
      <c r="B222" s="9" t="s">
        <v>46</v>
      </c>
      <c r="C222" s="2">
        <v>447</v>
      </c>
      <c r="D222" s="2">
        <v>395</v>
      </c>
      <c r="E222" s="3"/>
    </row>
    <row r="223" spans="1:5" ht="15.75" thickBot="1" x14ac:dyDescent="0.3">
      <c r="A223" s="59"/>
      <c r="B223" s="9" t="s">
        <v>34</v>
      </c>
      <c r="C223" s="2">
        <v>381</v>
      </c>
      <c r="D223" s="2">
        <v>61</v>
      </c>
      <c r="E223" s="3"/>
    </row>
    <row r="224" spans="1:5" ht="15.75" thickBot="1" x14ac:dyDescent="0.3">
      <c r="A224" s="59"/>
      <c r="B224" s="9" t="s">
        <v>78</v>
      </c>
      <c r="C224" s="2">
        <v>363</v>
      </c>
      <c r="D224" s="2">
        <v>316</v>
      </c>
      <c r="E224" s="3"/>
    </row>
    <row r="225" spans="1:5" ht="15.75" thickBot="1" x14ac:dyDescent="0.3">
      <c r="A225" s="59"/>
      <c r="B225" s="9" t="s">
        <v>60</v>
      </c>
      <c r="C225" s="2">
        <v>341</v>
      </c>
      <c r="D225" s="2">
        <v>311</v>
      </c>
      <c r="E225" s="3"/>
    </row>
    <row r="226" spans="1:5" ht="15.75" thickBot="1" x14ac:dyDescent="0.3">
      <c r="A226" s="59"/>
      <c r="B226" s="9" t="s">
        <v>22</v>
      </c>
      <c r="C226" s="2">
        <v>329</v>
      </c>
      <c r="D226" s="2">
        <v>268</v>
      </c>
      <c r="E226" s="3"/>
    </row>
    <row r="227" spans="1:5" ht="15.75" thickBot="1" x14ac:dyDescent="0.3">
      <c r="A227" s="59"/>
      <c r="B227" s="9" t="s">
        <v>54</v>
      </c>
      <c r="C227" s="2">
        <v>325</v>
      </c>
      <c r="D227" s="2">
        <v>286</v>
      </c>
      <c r="E227" s="3"/>
    </row>
    <row r="228" spans="1:5" ht="15.75" thickBot="1" x14ac:dyDescent="0.3">
      <c r="A228" s="59"/>
      <c r="B228" s="9" t="s">
        <v>70</v>
      </c>
      <c r="C228" s="2">
        <v>323</v>
      </c>
      <c r="D228" s="2">
        <v>293</v>
      </c>
      <c r="E228" s="3"/>
    </row>
    <row r="229" spans="1:5" ht="15.75" thickBot="1" x14ac:dyDescent="0.3">
      <c r="A229" s="59"/>
      <c r="B229" s="9" t="s">
        <v>92</v>
      </c>
      <c r="C229" s="2">
        <v>321</v>
      </c>
      <c r="D229" s="2">
        <v>249</v>
      </c>
      <c r="E229" s="3"/>
    </row>
    <row r="230" spans="1:5" ht="15.75" thickBot="1" x14ac:dyDescent="0.3">
      <c r="A230" s="59"/>
      <c r="B230" s="9" t="s">
        <v>71</v>
      </c>
      <c r="C230" s="2">
        <v>320</v>
      </c>
      <c r="D230" s="2">
        <v>292</v>
      </c>
      <c r="E230" s="3"/>
    </row>
    <row r="231" spans="1:5" ht="15.75" thickBot="1" x14ac:dyDescent="0.3">
      <c r="A231" s="59"/>
      <c r="B231" s="9" t="s">
        <v>68</v>
      </c>
      <c r="C231" s="2">
        <v>286</v>
      </c>
      <c r="D231" s="2">
        <v>246</v>
      </c>
      <c r="E231" s="3"/>
    </row>
    <row r="232" spans="1:5" ht="15.75" thickBot="1" x14ac:dyDescent="0.3">
      <c r="A232" s="59"/>
      <c r="B232" s="9" t="s">
        <v>55</v>
      </c>
      <c r="C232" s="2">
        <v>280</v>
      </c>
      <c r="D232" s="2">
        <v>249</v>
      </c>
      <c r="E232" s="3"/>
    </row>
    <row r="233" spans="1:5" ht="15.75" thickBot="1" x14ac:dyDescent="0.3">
      <c r="A233" s="59"/>
      <c r="B233" s="9" t="s">
        <v>57</v>
      </c>
      <c r="C233" s="2">
        <v>269</v>
      </c>
      <c r="D233" s="2">
        <v>250</v>
      </c>
      <c r="E233" s="3"/>
    </row>
    <row r="234" spans="1:5" ht="15.75" thickBot="1" x14ac:dyDescent="0.3">
      <c r="A234" s="59"/>
      <c r="B234" s="9" t="s">
        <v>44</v>
      </c>
      <c r="C234" s="2">
        <v>264</v>
      </c>
      <c r="D234" s="2">
        <v>215</v>
      </c>
      <c r="E234" s="3"/>
    </row>
    <row r="235" spans="1:5" ht="15.75" thickBot="1" x14ac:dyDescent="0.3">
      <c r="A235" s="59"/>
      <c r="B235" s="9" t="s">
        <v>82</v>
      </c>
      <c r="C235" s="2">
        <v>255</v>
      </c>
      <c r="D235" s="2">
        <v>243</v>
      </c>
      <c r="E235" s="3"/>
    </row>
    <row r="236" spans="1:5" ht="15.75" thickBot="1" x14ac:dyDescent="0.3">
      <c r="A236" s="59"/>
      <c r="B236" s="9" t="s">
        <v>98</v>
      </c>
      <c r="C236" s="2">
        <v>249</v>
      </c>
      <c r="D236" s="2">
        <v>141</v>
      </c>
      <c r="E236" s="3"/>
    </row>
    <row r="237" spans="1:5" ht="15.75" thickBot="1" x14ac:dyDescent="0.3">
      <c r="A237" s="59"/>
      <c r="B237" s="9" t="s">
        <v>93</v>
      </c>
      <c r="C237" s="2">
        <v>242</v>
      </c>
      <c r="D237" s="2">
        <v>196</v>
      </c>
      <c r="E237" s="3"/>
    </row>
    <row r="238" spans="1:5" ht="15.75" thickBot="1" x14ac:dyDescent="0.3">
      <c r="A238" s="59"/>
      <c r="B238" s="9" t="s">
        <v>99</v>
      </c>
      <c r="C238" s="2">
        <v>241</v>
      </c>
      <c r="D238" s="2">
        <v>236</v>
      </c>
      <c r="E238" s="3"/>
    </row>
    <row r="239" spans="1:5" ht="15.75" thickBot="1" x14ac:dyDescent="0.3">
      <c r="A239" s="59"/>
      <c r="B239" s="9" t="s">
        <v>119</v>
      </c>
      <c r="C239" s="2">
        <v>237</v>
      </c>
      <c r="D239" s="2">
        <v>208</v>
      </c>
      <c r="E239" s="3"/>
    </row>
    <row r="240" spans="1:5" ht="15.75" thickBot="1" x14ac:dyDescent="0.3">
      <c r="A240" s="59"/>
      <c r="B240" s="9" t="s">
        <v>109</v>
      </c>
      <c r="C240" s="2">
        <v>218</v>
      </c>
      <c r="D240" s="2">
        <v>132</v>
      </c>
      <c r="E240" s="3"/>
    </row>
    <row r="241" spans="1:5" ht="15.75" thickBot="1" x14ac:dyDescent="0.3">
      <c r="A241" s="59"/>
      <c r="B241" s="9" t="s">
        <v>95</v>
      </c>
      <c r="C241" s="2">
        <v>193</v>
      </c>
      <c r="D241" s="2">
        <v>162</v>
      </c>
      <c r="E241" s="3"/>
    </row>
    <row r="242" spans="1:5" ht="15.75" thickBot="1" x14ac:dyDescent="0.3">
      <c r="A242" s="59"/>
      <c r="B242" s="9" t="s">
        <v>24</v>
      </c>
      <c r="C242" s="2">
        <v>172</v>
      </c>
      <c r="D242" s="2">
        <v>128</v>
      </c>
      <c r="E242" s="3"/>
    </row>
    <row r="243" spans="1:5" ht="15.75" thickBot="1" x14ac:dyDescent="0.3">
      <c r="A243" s="59"/>
      <c r="B243" s="9" t="s">
        <v>31</v>
      </c>
      <c r="C243" s="2">
        <v>163</v>
      </c>
      <c r="D243" s="2">
        <v>128</v>
      </c>
      <c r="E243" s="3"/>
    </row>
    <row r="244" spans="1:5" ht="15.75" thickBot="1" x14ac:dyDescent="0.3">
      <c r="A244" s="59"/>
      <c r="B244" s="9" t="s">
        <v>72</v>
      </c>
      <c r="C244" s="2">
        <v>156</v>
      </c>
      <c r="D244" s="2">
        <v>135</v>
      </c>
      <c r="E244" s="3"/>
    </row>
    <row r="245" spans="1:5" ht="15.75" thickBot="1" x14ac:dyDescent="0.3">
      <c r="A245" s="59"/>
      <c r="B245" s="9" t="s">
        <v>39</v>
      </c>
      <c r="C245" s="2">
        <v>141</v>
      </c>
      <c r="D245" s="2">
        <v>102</v>
      </c>
      <c r="E245" s="3"/>
    </row>
    <row r="246" spans="1:5" ht="15.75" thickBot="1" x14ac:dyDescent="0.3">
      <c r="A246" s="59"/>
      <c r="B246" s="9" t="s">
        <v>76</v>
      </c>
      <c r="C246" s="2">
        <v>124</v>
      </c>
      <c r="D246" s="2">
        <v>18</v>
      </c>
      <c r="E246" s="3"/>
    </row>
    <row r="247" spans="1:5" ht="15.75" thickBot="1" x14ac:dyDescent="0.3">
      <c r="A247" s="59"/>
      <c r="B247" s="9" t="s">
        <v>83</v>
      </c>
      <c r="C247" s="2">
        <v>123</v>
      </c>
      <c r="D247" s="2">
        <v>122</v>
      </c>
      <c r="E247" s="3"/>
    </row>
    <row r="248" spans="1:5" ht="15.75" thickBot="1" x14ac:dyDescent="0.3">
      <c r="A248" s="59"/>
      <c r="B248" s="9" t="s">
        <v>195</v>
      </c>
      <c r="C248" s="2">
        <v>119</v>
      </c>
      <c r="D248" s="2">
        <v>112</v>
      </c>
      <c r="E248" s="3"/>
    </row>
    <row r="249" spans="1:5" ht="15.75" thickBot="1" x14ac:dyDescent="0.3">
      <c r="A249" s="59"/>
      <c r="B249" s="9" t="s">
        <v>36</v>
      </c>
      <c r="C249" s="2">
        <v>113</v>
      </c>
      <c r="D249" s="2">
        <v>103</v>
      </c>
      <c r="E249" s="3"/>
    </row>
    <row r="250" spans="1:5" ht="15.75" thickBot="1" x14ac:dyDescent="0.3">
      <c r="A250" s="59"/>
      <c r="B250" s="9" t="s">
        <v>86</v>
      </c>
      <c r="C250" s="2">
        <v>112</v>
      </c>
      <c r="D250" s="2">
        <v>102</v>
      </c>
      <c r="E250" s="3"/>
    </row>
    <row r="251" spans="1:5" ht="15.75" thickBot="1" x14ac:dyDescent="0.3">
      <c r="A251" s="59"/>
      <c r="B251" s="9" t="s">
        <v>59</v>
      </c>
      <c r="C251" s="2">
        <v>111</v>
      </c>
      <c r="D251" s="2">
        <v>95</v>
      </c>
      <c r="E251" s="3"/>
    </row>
    <row r="252" spans="1:5" ht="15.75" thickBot="1" x14ac:dyDescent="0.3">
      <c r="A252" s="59"/>
      <c r="B252" s="9" t="s">
        <v>58</v>
      </c>
      <c r="C252" s="2">
        <v>97</v>
      </c>
      <c r="D252" s="2">
        <v>86</v>
      </c>
      <c r="E252" s="3"/>
    </row>
    <row r="253" spans="1:5" ht="15.75" thickBot="1" x14ac:dyDescent="0.3">
      <c r="A253" s="59"/>
      <c r="B253" s="9" t="s">
        <v>41</v>
      </c>
      <c r="C253" s="2">
        <v>96</v>
      </c>
      <c r="D253" s="2">
        <v>45</v>
      </c>
      <c r="E253" s="3"/>
    </row>
    <row r="254" spans="1:5" ht="15.75" thickBot="1" x14ac:dyDescent="0.3">
      <c r="A254" s="59"/>
      <c r="B254" s="9" t="s">
        <v>156</v>
      </c>
      <c r="C254" s="2">
        <v>94</v>
      </c>
      <c r="D254" s="2">
        <v>81</v>
      </c>
      <c r="E254" s="3"/>
    </row>
    <row r="255" spans="1:5" ht="15.75" thickBot="1" x14ac:dyDescent="0.3">
      <c r="A255" s="59"/>
      <c r="B255" s="9" t="s">
        <v>114</v>
      </c>
      <c r="C255" s="2">
        <v>93</v>
      </c>
      <c r="D255" s="2">
        <v>36</v>
      </c>
      <c r="E255" s="3"/>
    </row>
    <row r="256" spans="1:5" ht="15.75" thickBot="1" x14ac:dyDescent="0.3">
      <c r="A256" s="59"/>
      <c r="B256" s="9" t="s">
        <v>75</v>
      </c>
      <c r="C256" s="2">
        <v>89</v>
      </c>
      <c r="D256" s="2">
        <v>81</v>
      </c>
      <c r="E256" s="3"/>
    </row>
    <row r="257" spans="1:5" ht="15.75" thickBot="1" x14ac:dyDescent="0.3">
      <c r="A257" s="59"/>
      <c r="B257" s="9" t="s">
        <v>102</v>
      </c>
      <c r="C257" s="2">
        <v>82</v>
      </c>
      <c r="D257" s="2">
        <v>72</v>
      </c>
      <c r="E257" s="3"/>
    </row>
    <row r="258" spans="1:5" ht="15.75" thickBot="1" x14ac:dyDescent="0.3">
      <c r="A258" s="59"/>
      <c r="B258" s="9" t="s">
        <v>122</v>
      </c>
      <c r="C258" s="2">
        <v>76</v>
      </c>
      <c r="D258" s="2">
        <v>53</v>
      </c>
      <c r="E258" s="3"/>
    </row>
    <row r="259" spans="1:5" ht="15.75" thickBot="1" x14ac:dyDescent="0.3">
      <c r="A259" s="59"/>
      <c r="B259" s="9" t="s">
        <v>90</v>
      </c>
      <c r="C259" s="2">
        <v>75</v>
      </c>
      <c r="D259" s="2">
        <v>16</v>
      </c>
      <c r="E259" s="3"/>
    </row>
    <row r="260" spans="1:5" ht="15.75" thickBot="1" x14ac:dyDescent="0.3">
      <c r="A260" s="59"/>
      <c r="B260" s="9" t="s">
        <v>63</v>
      </c>
      <c r="C260" s="2">
        <v>74</v>
      </c>
      <c r="D260" s="2">
        <v>72</v>
      </c>
      <c r="E260" s="3"/>
    </row>
    <row r="261" spans="1:5" ht="15.75" thickBot="1" x14ac:dyDescent="0.3">
      <c r="A261" s="59"/>
      <c r="B261" s="9" t="s">
        <v>124</v>
      </c>
      <c r="C261" s="2">
        <v>74</v>
      </c>
      <c r="D261" s="2">
        <v>66</v>
      </c>
      <c r="E261" s="3"/>
    </row>
    <row r="262" spans="1:5" ht="15.75" thickBot="1" x14ac:dyDescent="0.3">
      <c r="A262" s="59"/>
      <c r="B262" s="9" t="s">
        <v>53</v>
      </c>
      <c r="C262" s="2">
        <v>68</v>
      </c>
      <c r="D262" s="2">
        <v>64</v>
      </c>
      <c r="E262" s="3"/>
    </row>
    <row r="263" spans="1:5" ht="15.75" thickBot="1" x14ac:dyDescent="0.3">
      <c r="A263" s="59"/>
      <c r="B263" s="9" t="s">
        <v>85</v>
      </c>
      <c r="C263" s="2">
        <v>67</v>
      </c>
      <c r="D263" s="2">
        <v>62</v>
      </c>
      <c r="E263" s="3"/>
    </row>
    <row r="264" spans="1:5" ht="15.75" thickBot="1" x14ac:dyDescent="0.3">
      <c r="A264" s="59"/>
      <c r="B264" s="9" t="s">
        <v>141</v>
      </c>
      <c r="C264" s="2">
        <v>66</v>
      </c>
      <c r="D264" s="2">
        <v>65</v>
      </c>
      <c r="E264" s="3"/>
    </row>
    <row r="265" spans="1:5" ht="15.75" thickBot="1" x14ac:dyDescent="0.3">
      <c r="A265" s="59"/>
      <c r="B265" s="9" t="s">
        <v>33</v>
      </c>
      <c r="C265" s="2">
        <v>65</v>
      </c>
      <c r="D265" s="2">
        <v>43</v>
      </c>
      <c r="E265" s="3"/>
    </row>
    <row r="266" spans="1:5" ht="15.75" thickBot="1" x14ac:dyDescent="0.3">
      <c r="A266" s="59"/>
      <c r="B266" s="9" t="s">
        <v>196</v>
      </c>
      <c r="C266" s="2">
        <v>63</v>
      </c>
      <c r="D266" s="2">
        <v>52</v>
      </c>
      <c r="E266" s="3"/>
    </row>
    <row r="267" spans="1:5" ht="15.75" thickBot="1" x14ac:dyDescent="0.3">
      <c r="A267" s="59"/>
      <c r="B267" s="9" t="s">
        <v>118</v>
      </c>
      <c r="C267" s="2">
        <v>62</v>
      </c>
      <c r="D267" s="2">
        <v>14</v>
      </c>
      <c r="E267" s="3"/>
    </row>
    <row r="268" spans="1:5" ht="15.75" thickBot="1" x14ac:dyDescent="0.3">
      <c r="A268" s="59"/>
      <c r="B268" s="9" t="s">
        <v>96</v>
      </c>
      <c r="C268" s="2">
        <v>61</v>
      </c>
      <c r="D268" s="2">
        <v>56</v>
      </c>
      <c r="E268" s="3"/>
    </row>
    <row r="269" spans="1:5" ht="15.75" thickBot="1" x14ac:dyDescent="0.3">
      <c r="A269" s="59"/>
      <c r="B269" s="9" t="s">
        <v>21</v>
      </c>
      <c r="C269" s="2">
        <v>59</v>
      </c>
      <c r="D269" s="2">
        <v>57</v>
      </c>
      <c r="E269" s="3"/>
    </row>
    <row r="270" spans="1:5" ht="15.75" thickBot="1" x14ac:dyDescent="0.3">
      <c r="A270" s="59"/>
      <c r="B270" s="9" t="s">
        <v>112</v>
      </c>
      <c r="C270" s="2">
        <v>58</v>
      </c>
      <c r="D270" s="2">
        <v>54</v>
      </c>
      <c r="E270" s="3"/>
    </row>
    <row r="271" spans="1:5" ht="15.75" thickBot="1" x14ac:dyDescent="0.3">
      <c r="A271" s="59"/>
      <c r="B271" s="9" t="s">
        <v>52</v>
      </c>
      <c r="C271" s="2">
        <v>58</v>
      </c>
      <c r="D271" s="2">
        <v>46</v>
      </c>
      <c r="E271" s="3"/>
    </row>
    <row r="272" spans="1:5" ht="15.75" thickBot="1" x14ac:dyDescent="0.3">
      <c r="A272" s="59"/>
      <c r="B272" s="9" t="s">
        <v>153</v>
      </c>
      <c r="C272" s="2">
        <v>57</v>
      </c>
      <c r="D272" s="2">
        <v>28</v>
      </c>
      <c r="E272" s="3"/>
    </row>
    <row r="273" spans="1:5" ht="15.75" thickBot="1" x14ac:dyDescent="0.3">
      <c r="A273" s="59"/>
      <c r="B273" s="9" t="s">
        <v>38</v>
      </c>
      <c r="C273" s="2">
        <v>49</v>
      </c>
      <c r="D273" s="2">
        <v>26</v>
      </c>
      <c r="E273" s="3"/>
    </row>
    <row r="274" spans="1:5" ht="15.75" thickBot="1" x14ac:dyDescent="0.3">
      <c r="A274" s="59"/>
      <c r="B274" s="9" t="s">
        <v>100</v>
      </c>
      <c r="C274" s="2">
        <v>48</v>
      </c>
      <c r="D274" s="2">
        <v>44</v>
      </c>
      <c r="E274" s="3"/>
    </row>
    <row r="275" spans="1:5" ht="15.75" thickBot="1" x14ac:dyDescent="0.3">
      <c r="A275" s="59"/>
      <c r="B275" s="9" t="s">
        <v>87</v>
      </c>
      <c r="C275" s="2">
        <v>42</v>
      </c>
      <c r="D275" s="2">
        <v>30</v>
      </c>
      <c r="E275" s="3"/>
    </row>
    <row r="276" spans="1:5" ht="15.75" thickBot="1" x14ac:dyDescent="0.3">
      <c r="A276" s="59"/>
      <c r="B276" s="9" t="s">
        <v>155</v>
      </c>
      <c r="C276" s="2">
        <v>42</v>
      </c>
      <c r="D276" s="2">
        <v>35</v>
      </c>
      <c r="E276" s="3"/>
    </row>
    <row r="277" spans="1:5" ht="15.75" thickBot="1" x14ac:dyDescent="0.3">
      <c r="A277" s="59"/>
      <c r="B277" s="9" t="s">
        <v>62</v>
      </c>
      <c r="C277" s="2">
        <v>41</v>
      </c>
      <c r="D277" s="2">
        <v>34</v>
      </c>
      <c r="E277" s="3"/>
    </row>
    <row r="278" spans="1:5" ht="15.75" thickBot="1" x14ac:dyDescent="0.3">
      <c r="A278" s="59"/>
      <c r="B278" s="9" t="s">
        <v>137</v>
      </c>
      <c r="C278" s="2">
        <v>38</v>
      </c>
      <c r="D278" s="2">
        <v>36</v>
      </c>
      <c r="E278" s="3"/>
    </row>
    <row r="279" spans="1:5" ht="15.75" thickBot="1" x14ac:dyDescent="0.3">
      <c r="A279" s="59"/>
      <c r="B279" s="9" t="s">
        <v>129</v>
      </c>
      <c r="C279" s="2">
        <v>38</v>
      </c>
      <c r="D279" s="2">
        <v>32</v>
      </c>
      <c r="E279" s="3"/>
    </row>
    <row r="280" spans="1:5" ht="15.75" thickBot="1" x14ac:dyDescent="0.3">
      <c r="A280" s="59"/>
      <c r="B280" s="9" t="s">
        <v>84</v>
      </c>
      <c r="C280" s="2">
        <v>37</v>
      </c>
      <c r="D280" s="2">
        <v>35</v>
      </c>
      <c r="E280" s="3"/>
    </row>
    <row r="281" spans="1:5" ht="15.75" thickBot="1" x14ac:dyDescent="0.3">
      <c r="A281" s="59"/>
      <c r="B281" s="9" t="s">
        <v>61</v>
      </c>
      <c r="C281" s="2">
        <v>36</v>
      </c>
      <c r="D281" s="2">
        <v>15</v>
      </c>
      <c r="E281" s="3"/>
    </row>
    <row r="282" spans="1:5" ht="15.75" thickBot="1" x14ac:dyDescent="0.3">
      <c r="A282" s="59"/>
      <c r="B282" s="9" t="s">
        <v>127</v>
      </c>
      <c r="C282" s="2">
        <v>35</v>
      </c>
      <c r="D282" s="2">
        <v>31</v>
      </c>
      <c r="E282" s="3"/>
    </row>
    <row r="283" spans="1:5" ht="15.75" thickBot="1" x14ac:dyDescent="0.3">
      <c r="A283" s="59"/>
      <c r="B283" s="9" t="s">
        <v>51</v>
      </c>
      <c r="C283" s="2">
        <v>34</v>
      </c>
      <c r="D283" s="2">
        <v>23</v>
      </c>
      <c r="E283" s="3"/>
    </row>
    <row r="284" spans="1:5" ht="15.75" thickBot="1" x14ac:dyDescent="0.3">
      <c r="A284" s="59"/>
      <c r="B284" s="9" t="s">
        <v>47</v>
      </c>
      <c r="C284" s="2">
        <v>34</v>
      </c>
      <c r="D284" s="2">
        <v>34</v>
      </c>
      <c r="E284" s="3"/>
    </row>
    <row r="285" spans="1:5" ht="15.75" thickBot="1" x14ac:dyDescent="0.3">
      <c r="A285" s="59"/>
      <c r="B285" s="9" t="s">
        <v>103</v>
      </c>
      <c r="C285" s="2">
        <v>33</v>
      </c>
      <c r="D285" s="2">
        <v>27</v>
      </c>
      <c r="E285" s="3"/>
    </row>
    <row r="286" spans="1:5" ht="15.75" thickBot="1" x14ac:dyDescent="0.3">
      <c r="A286" s="59"/>
      <c r="B286" s="9" t="s">
        <v>43</v>
      </c>
      <c r="C286" s="2">
        <v>33</v>
      </c>
      <c r="D286" s="2">
        <v>28</v>
      </c>
      <c r="E286" s="3"/>
    </row>
    <row r="287" spans="1:5" ht="15.75" thickBot="1" x14ac:dyDescent="0.3">
      <c r="A287" s="59"/>
      <c r="B287" s="9" t="s">
        <v>181</v>
      </c>
      <c r="C287" s="2">
        <v>32</v>
      </c>
      <c r="D287" s="2">
        <v>30</v>
      </c>
      <c r="E287" s="3"/>
    </row>
    <row r="288" spans="1:5" ht="15.75" thickBot="1" x14ac:dyDescent="0.3">
      <c r="A288" s="59"/>
      <c r="B288" s="9" t="s">
        <v>197</v>
      </c>
      <c r="C288" s="2">
        <v>31</v>
      </c>
      <c r="D288" s="2">
        <v>28</v>
      </c>
      <c r="E288" s="3"/>
    </row>
    <row r="289" spans="1:5" ht="15.75" thickBot="1" x14ac:dyDescent="0.3">
      <c r="A289" s="59"/>
      <c r="B289" s="9" t="s">
        <v>106</v>
      </c>
      <c r="C289" s="2">
        <v>30</v>
      </c>
      <c r="D289" s="2">
        <v>29</v>
      </c>
      <c r="E289" s="3"/>
    </row>
    <row r="290" spans="1:5" ht="15.75" thickBot="1" x14ac:dyDescent="0.3">
      <c r="A290" s="59"/>
      <c r="B290" s="9" t="s">
        <v>108</v>
      </c>
      <c r="C290" s="2">
        <v>29</v>
      </c>
      <c r="D290" s="2">
        <v>28</v>
      </c>
      <c r="E290" s="3"/>
    </row>
    <row r="291" spans="1:5" ht="15.75" thickBot="1" x14ac:dyDescent="0.3">
      <c r="A291" s="59"/>
      <c r="B291" s="9" t="s">
        <v>148</v>
      </c>
      <c r="C291" s="2">
        <v>29</v>
      </c>
      <c r="D291" s="2">
        <v>28</v>
      </c>
      <c r="E291" s="3"/>
    </row>
    <row r="292" spans="1:5" ht="15.75" thickBot="1" x14ac:dyDescent="0.3">
      <c r="A292" s="59"/>
      <c r="B292" s="9" t="s">
        <v>165</v>
      </c>
      <c r="C292" s="2">
        <v>29</v>
      </c>
      <c r="D292" s="2">
        <v>29</v>
      </c>
      <c r="E292" s="3"/>
    </row>
    <row r="293" spans="1:5" ht="15.75" thickBot="1" x14ac:dyDescent="0.3">
      <c r="A293" s="59"/>
      <c r="B293" s="9" t="s">
        <v>35</v>
      </c>
      <c r="C293" s="2">
        <v>28</v>
      </c>
      <c r="D293" s="2">
        <v>16</v>
      </c>
      <c r="E293" s="3"/>
    </row>
    <row r="294" spans="1:5" ht="15.75" thickBot="1" x14ac:dyDescent="0.3">
      <c r="A294" s="59"/>
      <c r="B294" s="9" t="s">
        <v>80</v>
      </c>
      <c r="C294" s="2">
        <v>28</v>
      </c>
      <c r="D294" s="2">
        <v>26</v>
      </c>
      <c r="E294" s="3"/>
    </row>
    <row r="295" spans="1:5" ht="15.75" thickBot="1" x14ac:dyDescent="0.3">
      <c r="A295" s="59"/>
      <c r="B295" s="9" t="s">
        <v>198</v>
      </c>
      <c r="C295" s="2">
        <v>26</v>
      </c>
      <c r="D295" s="2">
        <v>7</v>
      </c>
      <c r="E295" s="3"/>
    </row>
    <row r="296" spans="1:5" ht="15.75" thickBot="1" x14ac:dyDescent="0.3">
      <c r="A296" s="59"/>
      <c r="B296" s="9" t="s">
        <v>74</v>
      </c>
      <c r="C296" s="2">
        <v>24</v>
      </c>
      <c r="D296" s="2">
        <v>21</v>
      </c>
      <c r="E296" s="3"/>
    </row>
    <row r="297" spans="1:5" ht="15.75" thickBot="1" x14ac:dyDescent="0.3">
      <c r="A297" s="59"/>
      <c r="B297" s="9" t="s">
        <v>132</v>
      </c>
      <c r="C297" s="2">
        <v>23</v>
      </c>
      <c r="D297" s="2">
        <v>23</v>
      </c>
      <c r="E297" s="3"/>
    </row>
    <row r="298" spans="1:5" ht="15.75" thickBot="1" x14ac:dyDescent="0.3">
      <c r="A298" s="59"/>
      <c r="B298" s="9" t="s">
        <v>185</v>
      </c>
      <c r="C298" s="2">
        <v>22</v>
      </c>
      <c r="D298" s="2">
        <v>20</v>
      </c>
      <c r="E298" s="3"/>
    </row>
    <row r="299" spans="1:5" ht="15.75" thickBot="1" x14ac:dyDescent="0.3">
      <c r="A299" s="59"/>
      <c r="B299" s="9" t="s">
        <v>89</v>
      </c>
      <c r="C299" s="2">
        <v>22</v>
      </c>
      <c r="D299" s="2">
        <v>22</v>
      </c>
      <c r="E299" s="3"/>
    </row>
    <row r="300" spans="1:5" ht="15.75" thickBot="1" x14ac:dyDescent="0.3">
      <c r="A300" s="59"/>
      <c r="B300" s="9" t="s">
        <v>199</v>
      </c>
      <c r="C300" s="2">
        <v>21</v>
      </c>
      <c r="D300" s="2">
        <v>19</v>
      </c>
      <c r="E300" s="3"/>
    </row>
    <row r="301" spans="1:5" ht="15.75" thickBot="1" x14ac:dyDescent="0.3">
      <c r="A301" s="59"/>
      <c r="B301" s="9" t="s">
        <v>117</v>
      </c>
      <c r="C301" s="2">
        <v>20</v>
      </c>
      <c r="D301" s="2">
        <v>20</v>
      </c>
      <c r="E301" s="3"/>
    </row>
    <row r="302" spans="1:5" ht="15.75" thickBot="1" x14ac:dyDescent="0.3">
      <c r="A302" s="59"/>
      <c r="B302" s="9" t="s">
        <v>168</v>
      </c>
      <c r="C302" s="2">
        <v>20</v>
      </c>
      <c r="D302" s="2">
        <v>19</v>
      </c>
      <c r="E302" s="3"/>
    </row>
    <row r="303" spans="1:5" ht="15.75" thickBot="1" x14ac:dyDescent="0.3">
      <c r="A303" s="59"/>
      <c r="B303" s="9" t="s">
        <v>200</v>
      </c>
      <c r="C303" s="2">
        <v>19</v>
      </c>
      <c r="D303" s="2">
        <v>12</v>
      </c>
      <c r="E303" s="3"/>
    </row>
    <row r="304" spans="1:5" ht="15.75" thickBot="1" x14ac:dyDescent="0.3">
      <c r="A304" s="59"/>
      <c r="B304" s="9" t="s">
        <v>162</v>
      </c>
      <c r="C304" s="2">
        <v>19</v>
      </c>
      <c r="D304" s="2">
        <v>18</v>
      </c>
      <c r="E304" s="3"/>
    </row>
    <row r="305" spans="1:5" ht="15.75" thickBot="1" x14ac:dyDescent="0.3">
      <c r="A305" s="59"/>
      <c r="B305" s="9" t="s">
        <v>164</v>
      </c>
      <c r="C305" s="2">
        <v>18</v>
      </c>
      <c r="D305" s="2">
        <v>13</v>
      </c>
      <c r="E305" s="3"/>
    </row>
    <row r="306" spans="1:5" ht="15.75" thickBot="1" x14ac:dyDescent="0.3">
      <c r="A306" s="59"/>
      <c r="B306" s="9" t="s">
        <v>67</v>
      </c>
      <c r="C306" s="2">
        <v>17</v>
      </c>
      <c r="D306" s="2">
        <v>15</v>
      </c>
      <c r="E306" s="3"/>
    </row>
    <row r="307" spans="1:5" ht="15.75" thickBot="1" x14ac:dyDescent="0.3">
      <c r="A307" s="59"/>
      <c r="B307" s="9" t="s">
        <v>138</v>
      </c>
      <c r="C307" s="2">
        <v>16</v>
      </c>
      <c r="D307" s="2">
        <v>14</v>
      </c>
      <c r="E307" s="3"/>
    </row>
    <row r="308" spans="1:5" ht="15.75" thickBot="1" x14ac:dyDescent="0.3">
      <c r="A308" s="59"/>
      <c r="B308" s="9" t="s">
        <v>189</v>
      </c>
      <c r="C308" s="2">
        <v>15</v>
      </c>
      <c r="D308" s="2">
        <v>10</v>
      </c>
      <c r="E308" s="3"/>
    </row>
    <row r="309" spans="1:5" ht="15.75" thickBot="1" x14ac:dyDescent="0.3">
      <c r="A309" s="59"/>
      <c r="B309" s="9" t="s">
        <v>201</v>
      </c>
      <c r="C309" s="2">
        <v>13</v>
      </c>
      <c r="D309" s="2">
        <v>13</v>
      </c>
      <c r="E309" s="3"/>
    </row>
    <row r="310" spans="1:5" ht="15.75" thickBot="1" x14ac:dyDescent="0.3">
      <c r="A310" s="59"/>
      <c r="B310" s="9" t="s">
        <v>202</v>
      </c>
      <c r="C310" s="2">
        <v>13</v>
      </c>
      <c r="D310" s="2">
        <v>9</v>
      </c>
      <c r="E310" s="3"/>
    </row>
    <row r="311" spans="1:5" ht="15.75" thickBot="1" x14ac:dyDescent="0.3">
      <c r="A311" s="59"/>
      <c r="B311" s="9" t="s">
        <v>203</v>
      </c>
      <c r="C311" s="2">
        <v>13</v>
      </c>
      <c r="D311" s="2">
        <v>13</v>
      </c>
      <c r="E311" s="3"/>
    </row>
    <row r="312" spans="1:5" ht="15.75" thickBot="1" x14ac:dyDescent="0.3">
      <c r="A312" s="59"/>
      <c r="B312" s="9" t="s">
        <v>110</v>
      </c>
      <c r="C312" s="2">
        <v>12</v>
      </c>
      <c r="D312" s="2">
        <v>10</v>
      </c>
      <c r="E312" s="3"/>
    </row>
    <row r="313" spans="1:5" ht="15.75" thickBot="1" x14ac:dyDescent="0.3">
      <c r="A313" s="59"/>
      <c r="B313" s="9" t="s">
        <v>115</v>
      </c>
      <c r="C313" s="2">
        <v>12</v>
      </c>
      <c r="D313" s="2">
        <v>11</v>
      </c>
      <c r="E313" s="3"/>
    </row>
    <row r="314" spans="1:5" ht="15.75" thickBot="1" x14ac:dyDescent="0.3">
      <c r="A314" s="59"/>
      <c r="B314" s="9" t="s">
        <v>27</v>
      </c>
      <c r="C314" s="2">
        <v>10</v>
      </c>
      <c r="D314" s="2">
        <v>10</v>
      </c>
      <c r="E314" s="3"/>
    </row>
    <row r="315" spans="1:5" ht="15.75" thickBot="1" x14ac:dyDescent="0.3">
      <c r="A315" s="59"/>
      <c r="B315" s="9" t="s">
        <v>204</v>
      </c>
      <c r="C315" s="2">
        <v>10</v>
      </c>
      <c r="D315" s="2">
        <v>10</v>
      </c>
      <c r="E315" s="3"/>
    </row>
    <row r="316" spans="1:5" ht="15.75" thickBot="1" x14ac:dyDescent="0.3">
      <c r="A316" s="59"/>
      <c r="B316" s="9" t="s">
        <v>205</v>
      </c>
      <c r="C316" s="2">
        <v>10</v>
      </c>
      <c r="D316" s="2">
        <v>8</v>
      </c>
      <c r="E316" s="3"/>
    </row>
    <row r="317" spans="1:5" ht="15.75" thickBot="1" x14ac:dyDescent="0.3">
      <c r="A317" s="59"/>
      <c r="B317" s="9" t="s">
        <v>144</v>
      </c>
      <c r="C317" s="2">
        <v>10</v>
      </c>
      <c r="D317" s="2">
        <v>10</v>
      </c>
      <c r="E317" s="3"/>
    </row>
    <row r="318" spans="1:5" ht="15.75" thickBot="1" x14ac:dyDescent="0.3">
      <c r="A318" s="59"/>
      <c r="B318" s="9" t="s">
        <v>7</v>
      </c>
      <c r="C318" s="2">
        <v>10</v>
      </c>
      <c r="D318" s="2">
        <v>5</v>
      </c>
      <c r="E318" s="3"/>
    </row>
    <row r="319" spans="1:5" ht="15.75" thickBot="1" x14ac:dyDescent="0.3">
      <c r="A319" s="59"/>
      <c r="B319" s="9" t="s">
        <v>125</v>
      </c>
      <c r="C319" s="2">
        <v>9</v>
      </c>
      <c r="D319" s="2">
        <v>9</v>
      </c>
      <c r="E319" s="3"/>
    </row>
    <row r="320" spans="1:5" ht="15.75" thickBot="1" x14ac:dyDescent="0.3">
      <c r="A320" s="59"/>
      <c r="B320" s="9" t="s">
        <v>206</v>
      </c>
      <c r="C320" s="2">
        <v>9</v>
      </c>
      <c r="D320" s="2">
        <v>9</v>
      </c>
      <c r="E320" s="3"/>
    </row>
    <row r="321" spans="1:5" ht="15.75" thickBot="1" x14ac:dyDescent="0.3">
      <c r="A321" s="59"/>
      <c r="B321" s="9" t="s">
        <v>64</v>
      </c>
      <c r="C321" s="2">
        <v>9</v>
      </c>
      <c r="D321" s="2">
        <v>8</v>
      </c>
      <c r="E321" s="3"/>
    </row>
    <row r="322" spans="1:5" ht="15.75" thickBot="1" x14ac:dyDescent="0.3">
      <c r="A322" s="59"/>
      <c r="B322" s="9" t="s">
        <v>77</v>
      </c>
      <c r="C322" s="2">
        <v>8</v>
      </c>
      <c r="D322" s="2">
        <v>8</v>
      </c>
      <c r="E322" s="3"/>
    </row>
    <row r="323" spans="1:5" ht="15.75" thickBot="1" x14ac:dyDescent="0.3">
      <c r="A323" s="59"/>
      <c r="B323" s="9" t="s">
        <v>150</v>
      </c>
      <c r="C323" s="2">
        <v>8</v>
      </c>
      <c r="D323" s="2">
        <v>8</v>
      </c>
      <c r="E323" s="3"/>
    </row>
    <row r="324" spans="1:5" ht="15.75" thickBot="1" x14ac:dyDescent="0.3">
      <c r="A324" s="59"/>
      <c r="B324" s="9" t="s">
        <v>166</v>
      </c>
      <c r="C324" s="2">
        <v>8</v>
      </c>
      <c r="D324" s="2">
        <v>8</v>
      </c>
      <c r="E324" s="3"/>
    </row>
    <row r="325" spans="1:5" ht="15.75" thickBot="1" x14ac:dyDescent="0.3">
      <c r="A325" s="59"/>
      <c r="B325" s="9" t="s">
        <v>207</v>
      </c>
      <c r="C325" s="2">
        <v>8</v>
      </c>
      <c r="D325" s="2">
        <v>7</v>
      </c>
      <c r="E325" s="3"/>
    </row>
    <row r="326" spans="1:5" ht="15.75" thickBot="1" x14ac:dyDescent="0.3">
      <c r="A326" s="59"/>
      <c r="B326" s="9" t="s">
        <v>170</v>
      </c>
      <c r="C326" s="2">
        <v>8</v>
      </c>
      <c r="D326" s="2">
        <v>8</v>
      </c>
      <c r="E326" s="3"/>
    </row>
    <row r="327" spans="1:5" ht="15.75" thickBot="1" x14ac:dyDescent="0.3">
      <c r="A327" s="59"/>
      <c r="B327" s="9" t="s">
        <v>208</v>
      </c>
      <c r="C327" s="2">
        <v>7</v>
      </c>
      <c r="D327" s="2">
        <v>4</v>
      </c>
      <c r="E327" s="3"/>
    </row>
    <row r="328" spans="1:5" ht="15.75" thickBot="1" x14ac:dyDescent="0.3">
      <c r="A328" s="59"/>
      <c r="B328" s="9" t="s">
        <v>209</v>
      </c>
      <c r="C328" s="2">
        <v>7</v>
      </c>
      <c r="D328" s="2">
        <v>7</v>
      </c>
      <c r="E328" s="3"/>
    </row>
    <row r="329" spans="1:5" ht="15.75" thickBot="1" x14ac:dyDescent="0.3">
      <c r="A329" s="59"/>
      <c r="B329" s="9" t="s">
        <v>94</v>
      </c>
      <c r="C329" s="2">
        <v>7</v>
      </c>
      <c r="D329" s="2">
        <v>7</v>
      </c>
      <c r="E329" s="3"/>
    </row>
    <row r="330" spans="1:5" ht="15.75" thickBot="1" x14ac:dyDescent="0.3">
      <c r="A330" s="59"/>
      <c r="B330" s="9" t="s">
        <v>81</v>
      </c>
      <c r="C330" s="2">
        <v>7</v>
      </c>
      <c r="D330" s="2">
        <v>5</v>
      </c>
      <c r="E330" s="3"/>
    </row>
    <row r="331" spans="1:5" ht="15.75" thickBot="1" x14ac:dyDescent="0.3">
      <c r="A331" s="59"/>
      <c r="B331" s="9" t="s">
        <v>210</v>
      </c>
      <c r="C331" s="2">
        <v>6</v>
      </c>
      <c r="D331" s="2">
        <v>6</v>
      </c>
      <c r="E331" s="3"/>
    </row>
    <row r="332" spans="1:5" ht="15.75" thickBot="1" x14ac:dyDescent="0.3">
      <c r="A332" s="59"/>
      <c r="B332" s="9" t="s">
        <v>211</v>
      </c>
      <c r="C332" s="2">
        <v>6</v>
      </c>
      <c r="D332" s="2">
        <v>6</v>
      </c>
      <c r="E332" s="3"/>
    </row>
    <row r="333" spans="1:5" ht="15.75" thickBot="1" x14ac:dyDescent="0.3">
      <c r="A333" s="59"/>
      <c r="B333" s="9" t="s">
        <v>88</v>
      </c>
      <c r="C333" s="2">
        <v>6</v>
      </c>
      <c r="D333" s="2">
        <v>6</v>
      </c>
      <c r="E333" s="3"/>
    </row>
    <row r="334" spans="1:5" ht="15.75" thickBot="1" x14ac:dyDescent="0.3">
      <c r="A334" s="59"/>
      <c r="B334" s="9" t="s">
        <v>91</v>
      </c>
      <c r="C334" s="2">
        <v>6</v>
      </c>
      <c r="D334" s="2">
        <v>5</v>
      </c>
      <c r="E334" s="3"/>
    </row>
    <row r="335" spans="1:5" ht="15.75" thickBot="1" x14ac:dyDescent="0.3">
      <c r="A335" s="59"/>
      <c r="B335" s="9" t="s">
        <v>105</v>
      </c>
      <c r="C335" s="2">
        <v>6</v>
      </c>
      <c r="D335" s="2">
        <v>3</v>
      </c>
      <c r="E335" s="3"/>
    </row>
    <row r="336" spans="1:5" ht="15.75" thickBot="1" x14ac:dyDescent="0.3">
      <c r="A336" s="59"/>
      <c r="B336" s="9" t="s">
        <v>212</v>
      </c>
      <c r="C336" s="2">
        <v>6</v>
      </c>
      <c r="D336" s="2">
        <v>4</v>
      </c>
      <c r="E336" s="3"/>
    </row>
    <row r="337" spans="1:5" ht="15.75" thickBot="1" x14ac:dyDescent="0.3">
      <c r="A337" s="59"/>
      <c r="B337" s="9" t="s">
        <v>135</v>
      </c>
      <c r="C337" s="2">
        <v>6</v>
      </c>
      <c r="D337" s="2">
        <v>5</v>
      </c>
      <c r="E337" s="3"/>
    </row>
    <row r="338" spans="1:5" ht="15.75" thickBot="1" x14ac:dyDescent="0.3">
      <c r="A338" s="59"/>
      <c r="B338" s="9" t="s">
        <v>213</v>
      </c>
      <c r="C338" s="2">
        <v>6</v>
      </c>
      <c r="D338" s="2">
        <v>6</v>
      </c>
      <c r="E338" s="3"/>
    </row>
    <row r="339" spans="1:5" ht="15.75" thickBot="1" x14ac:dyDescent="0.3">
      <c r="A339" s="59"/>
      <c r="B339" s="9" t="s">
        <v>45</v>
      </c>
      <c r="C339" s="2">
        <v>6</v>
      </c>
      <c r="D339" s="2">
        <v>6</v>
      </c>
      <c r="E339" s="3"/>
    </row>
    <row r="340" spans="1:5" ht="15.75" thickBot="1" x14ac:dyDescent="0.3">
      <c r="A340" s="59"/>
      <c r="B340" s="9" t="s">
        <v>146</v>
      </c>
      <c r="C340" s="2">
        <v>5</v>
      </c>
      <c r="D340" s="2">
        <v>5</v>
      </c>
      <c r="E340" s="3"/>
    </row>
    <row r="341" spans="1:5" ht="15.75" thickBot="1" x14ac:dyDescent="0.3">
      <c r="A341" s="59"/>
      <c r="B341" s="9" t="s">
        <v>97</v>
      </c>
      <c r="C341" s="2">
        <v>5</v>
      </c>
      <c r="D341" s="2">
        <v>3</v>
      </c>
      <c r="E341" s="3"/>
    </row>
    <row r="342" spans="1:5" ht="15.75" thickBot="1" x14ac:dyDescent="0.3">
      <c r="A342" s="59"/>
      <c r="B342" s="9" t="s">
        <v>214</v>
      </c>
      <c r="C342" s="2">
        <v>5</v>
      </c>
      <c r="D342" s="2">
        <v>4</v>
      </c>
      <c r="E342" s="3"/>
    </row>
    <row r="343" spans="1:5" ht="15.75" thickBot="1" x14ac:dyDescent="0.3">
      <c r="A343" s="59"/>
      <c r="B343" s="9" t="s">
        <v>73</v>
      </c>
      <c r="C343" s="2">
        <v>5</v>
      </c>
      <c r="D343" s="2">
        <v>5</v>
      </c>
      <c r="E343" s="3"/>
    </row>
    <row r="344" spans="1:5" ht="15.75" thickBot="1" x14ac:dyDescent="0.3">
      <c r="A344" s="59"/>
      <c r="B344" s="9" t="s">
        <v>126</v>
      </c>
      <c r="C344" s="2">
        <v>5</v>
      </c>
      <c r="D344" s="2">
        <v>5</v>
      </c>
      <c r="E344" s="3"/>
    </row>
    <row r="345" spans="1:5" ht="15.75" thickBot="1" x14ac:dyDescent="0.3">
      <c r="A345" s="59"/>
      <c r="B345" s="9" t="s">
        <v>215</v>
      </c>
      <c r="C345" s="2">
        <v>4</v>
      </c>
      <c r="D345" s="2">
        <v>4</v>
      </c>
      <c r="E345" s="3"/>
    </row>
    <row r="346" spans="1:5" ht="15.75" thickBot="1" x14ac:dyDescent="0.3">
      <c r="A346" s="59"/>
      <c r="B346" s="9" t="s">
        <v>140</v>
      </c>
      <c r="C346" s="2">
        <v>4</v>
      </c>
      <c r="D346" s="2">
        <v>4</v>
      </c>
      <c r="E346" s="3"/>
    </row>
    <row r="347" spans="1:5" ht="15.75" thickBot="1" x14ac:dyDescent="0.3">
      <c r="A347" s="59"/>
      <c r="B347" s="9" t="s">
        <v>216</v>
      </c>
      <c r="C347" s="2">
        <v>4</v>
      </c>
      <c r="D347" s="2">
        <v>2</v>
      </c>
      <c r="E347" s="3"/>
    </row>
    <row r="348" spans="1:5" ht="15.75" thickBot="1" x14ac:dyDescent="0.3">
      <c r="A348" s="59"/>
      <c r="B348" s="9" t="s">
        <v>120</v>
      </c>
      <c r="C348" s="2">
        <v>4</v>
      </c>
      <c r="D348" s="2">
        <v>3</v>
      </c>
      <c r="E348" s="3"/>
    </row>
    <row r="349" spans="1:5" ht="15.75" thickBot="1" x14ac:dyDescent="0.3">
      <c r="A349" s="59"/>
      <c r="B349" s="9" t="s">
        <v>66</v>
      </c>
      <c r="C349" s="2">
        <v>4</v>
      </c>
      <c r="D349" s="2">
        <v>3</v>
      </c>
      <c r="E349" s="3"/>
    </row>
    <row r="350" spans="1:5" ht="15.75" thickBot="1" x14ac:dyDescent="0.3">
      <c r="A350" s="59"/>
      <c r="B350" s="9" t="s">
        <v>217</v>
      </c>
      <c r="C350" s="2">
        <v>4</v>
      </c>
      <c r="D350" s="2">
        <v>3</v>
      </c>
      <c r="E350" s="3"/>
    </row>
    <row r="351" spans="1:5" ht="15.75" thickBot="1" x14ac:dyDescent="0.3">
      <c r="A351" s="59"/>
      <c r="B351" s="9" t="s">
        <v>186</v>
      </c>
      <c r="C351" s="2">
        <v>4</v>
      </c>
      <c r="D351" s="2">
        <v>4</v>
      </c>
      <c r="E351" s="3"/>
    </row>
    <row r="352" spans="1:5" ht="15.75" thickBot="1" x14ac:dyDescent="0.3">
      <c r="A352" s="59"/>
      <c r="B352" s="9" t="s">
        <v>183</v>
      </c>
      <c r="C352" s="2">
        <v>4</v>
      </c>
      <c r="D352" s="2">
        <v>2</v>
      </c>
      <c r="E352" s="3"/>
    </row>
    <row r="353" spans="1:5" ht="15.75" thickBot="1" x14ac:dyDescent="0.3">
      <c r="A353" s="59"/>
      <c r="B353" s="9" t="s">
        <v>145</v>
      </c>
      <c r="C353" s="2">
        <v>4</v>
      </c>
      <c r="D353" s="2">
        <v>4</v>
      </c>
      <c r="E353" s="3"/>
    </row>
    <row r="354" spans="1:5" ht="15.75" thickBot="1" x14ac:dyDescent="0.3">
      <c r="A354" s="59"/>
      <c r="B354" s="9" t="s">
        <v>143</v>
      </c>
      <c r="C354" s="2">
        <v>4</v>
      </c>
      <c r="D354" s="2">
        <v>3</v>
      </c>
      <c r="E354" s="3"/>
    </row>
    <row r="355" spans="1:5" ht="15.75" thickBot="1" x14ac:dyDescent="0.3">
      <c r="A355" s="59"/>
      <c r="B355" s="9" t="s">
        <v>121</v>
      </c>
      <c r="C355" s="2">
        <v>3</v>
      </c>
      <c r="D355" s="2">
        <v>3</v>
      </c>
      <c r="E355" s="3"/>
    </row>
    <row r="356" spans="1:5" ht="15.75" thickBot="1" x14ac:dyDescent="0.3">
      <c r="A356" s="59"/>
      <c r="B356" s="9" t="s">
        <v>8</v>
      </c>
      <c r="C356" s="2">
        <v>3</v>
      </c>
      <c r="D356" s="2">
        <v>3</v>
      </c>
      <c r="E356" s="3"/>
    </row>
    <row r="357" spans="1:5" ht="15.75" thickBot="1" x14ac:dyDescent="0.3">
      <c r="A357" s="59"/>
      <c r="B357" s="9" t="s">
        <v>218</v>
      </c>
      <c r="C357" s="2">
        <v>3</v>
      </c>
      <c r="D357" s="2">
        <v>2</v>
      </c>
      <c r="E357" s="3"/>
    </row>
    <row r="358" spans="1:5" ht="15.75" thickBot="1" x14ac:dyDescent="0.3">
      <c r="A358" s="59"/>
      <c r="B358" s="9" t="s">
        <v>159</v>
      </c>
      <c r="C358" s="2">
        <v>3</v>
      </c>
      <c r="D358" s="2">
        <v>3</v>
      </c>
      <c r="E358" s="3"/>
    </row>
    <row r="359" spans="1:5" ht="15.75" thickBot="1" x14ac:dyDescent="0.3">
      <c r="A359" s="59"/>
      <c r="B359" s="9" t="s">
        <v>188</v>
      </c>
      <c r="C359" s="2">
        <v>3</v>
      </c>
      <c r="D359" s="2">
        <v>3</v>
      </c>
      <c r="E359" s="3"/>
    </row>
    <row r="360" spans="1:5" ht="15.75" thickBot="1" x14ac:dyDescent="0.3">
      <c r="A360" s="59"/>
      <c r="B360" s="9" t="s">
        <v>101</v>
      </c>
      <c r="C360" s="2">
        <v>3</v>
      </c>
      <c r="D360" s="2">
        <v>2</v>
      </c>
      <c r="E360" s="3"/>
    </row>
    <row r="361" spans="1:5" ht="15.75" thickBot="1" x14ac:dyDescent="0.3">
      <c r="A361" s="59"/>
      <c r="B361" s="9" t="s">
        <v>65</v>
      </c>
      <c r="C361" s="2">
        <v>3</v>
      </c>
      <c r="D361" s="2">
        <v>3</v>
      </c>
      <c r="E361" s="3"/>
    </row>
    <row r="362" spans="1:5" ht="15.75" thickBot="1" x14ac:dyDescent="0.3">
      <c r="A362" s="59"/>
      <c r="B362" s="9" t="s">
        <v>219</v>
      </c>
      <c r="C362" s="2">
        <v>3</v>
      </c>
      <c r="D362" s="2">
        <v>3</v>
      </c>
      <c r="E362" s="3"/>
    </row>
    <row r="363" spans="1:5" ht="15.75" thickBot="1" x14ac:dyDescent="0.3">
      <c r="A363" s="59"/>
      <c r="B363" s="9" t="s">
        <v>220</v>
      </c>
      <c r="C363" s="2">
        <v>3</v>
      </c>
      <c r="D363" s="2">
        <v>3</v>
      </c>
      <c r="E363" s="3"/>
    </row>
    <row r="364" spans="1:5" ht="15.75" thickBot="1" x14ac:dyDescent="0.3">
      <c r="A364" s="59"/>
      <c r="B364" s="9" t="s">
        <v>104</v>
      </c>
      <c r="C364" s="2">
        <v>3</v>
      </c>
      <c r="D364" s="2">
        <v>3</v>
      </c>
      <c r="E364" s="3"/>
    </row>
    <row r="365" spans="1:5" ht="15.75" thickBot="1" x14ac:dyDescent="0.3">
      <c r="A365" s="59"/>
      <c r="B365" s="9" t="s">
        <v>221</v>
      </c>
      <c r="C365" s="2">
        <v>3</v>
      </c>
      <c r="D365" s="2">
        <v>2</v>
      </c>
      <c r="E365" s="3"/>
    </row>
    <row r="366" spans="1:5" ht="15.75" thickBot="1" x14ac:dyDescent="0.3">
      <c r="A366" s="59"/>
      <c r="B366" s="9" t="s">
        <v>222</v>
      </c>
      <c r="C366" s="2">
        <v>3</v>
      </c>
      <c r="D366" s="2">
        <v>1</v>
      </c>
      <c r="E366" s="3"/>
    </row>
    <row r="367" spans="1:5" ht="15.75" thickBot="1" x14ac:dyDescent="0.3">
      <c r="A367" s="59"/>
      <c r="B367" s="9" t="s">
        <v>163</v>
      </c>
      <c r="C367" s="2">
        <v>3</v>
      </c>
      <c r="D367" s="2">
        <v>3</v>
      </c>
      <c r="E367" s="3"/>
    </row>
    <row r="368" spans="1:5" ht="15.75" thickBot="1" x14ac:dyDescent="0.3">
      <c r="A368" s="59"/>
      <c r="B368" s="9" t="s">
        <v>174</v>
      </c>
      <c r="C368" s="2">
        <v>3</v>
      </c>
      <c r="D368" s="2">
        <v>3</v>
      </c>
      <c r="E368" s="3"/>
    </row>
    <row r="369" spans="1:5" ht="15.75" thickBot="1" x14ac:dyDescent="0.3">
      <c r="A369" s="59"/>
      <c r="B369" s="9" t="s">
        <v>223</v>
      </c>
      <c r="C369" s="2">
        <v>2</v>
      </c>
      <c r="D369" s="2">
        <v>2</v>
      </c>
      <c r="E369" s="3"/>
    </row>
    <row r="370" spans="1:5" ht="15.75" thickBot="1" x14ac:dyDescent="0.3">
      <c r="A370" s="59"/>
      <c r="B370" s="9" t="s">
        <v>224</v>
      </c>
      <c r="C370" s="2">
        <v>2</v>
      </c>
      <c r="D370" s="2">
        <v>2</v>
      </c>
      <c r="E370" s="3"/>
    </row>
    <row r="371" spans="1:5" ht="15.75" thickBot="1" x14ac:dyDescent="0.3">
      <c r="A371" s="59"/>
      <c r="B371" s="9" t="s">
        <v>225</v>
      </c>
      <c r="C371" s="2">
        <v>2</v>
      </c>
      <c r="D371" s="2">
        <v>2</v>
      </c>
      <c r="E371" s="3"/>
    </row>
    <row r="372" spans="1:5" ht="15.75" thickBot="1" x14ac:dyDescent="0.3">
      <c r="A372" s="59"/>
      <c r="B372" s="9" t="s">
        <v>226</v>
      </c>
      <c r="C372" s="2">
        <v>2</v>
      </c>
      <c r="D372" s="2">
        <v>2</v>
      </c>
      <c r="E372" s="3"/>
    </row>
    <row r="373" spans="1:5" ht="15.75" thickBot="1" x14ac:dyDescent="0.3">
      <c r="A373" s="59"/>
      <c r="B373" s="9" t="s">
        <v>227</v>
      </c>
      <c r="C373" s="2">
        <v>2</v>
      </c>
      <c r="D373" s="2">
        <v>2</v>
      </c>
      <c r="E373" s="3"/>
    </row>
    <row r="374" spans="1:5" ht="15.75" thickBot="1" x14ac:dyDescent="0.3">
      <c r="A374" s="59"/>
      <c r="B374" s="9" t="s">
        <v>228</v>
      </c>
      <c r="C374" s="2">
        <v>2</v>
      </c>
      <c r="D374" s="2">
        <v>2</v>
      </c>
      <c r="E374" s="3"/>
    </row>
    <row r="375" spans="1:5" ht="15.75" thickBot="1" x14ac:dyDescent="0.3">
      <c r="A375" s="59"/>
      <c r="B375" s="9" t="s">
        <v>134</v>
      </c>
      <c r="C375" s="2">
        <v>2</v>
      </c>
      <c r="D375" s="2">
        <v>2</v>
      </c>
      <c r="E375" s="3"/>
    </row>
    <row r="376" spans="1:5" ht="15.75" thickBot="1" x14ac:dyDescent="0.3">
      <c r="A376" s="59"/>
      <c r="B376" s="9" t="s">
        <v>229</v>
      </c>
      <c r="C376" s="2">
        <v>2</v>
      </c>
      <c r="D376" s="2">
        <v>2</v>
      </c>
      <c r="E376" s="3"/>
    </row>
    <row r="377" spans="1:5" ht="15.75" thickBot="1" x14ac:dyDescent="0.3">
      <c r="A377" s="59"/>
      <c r="B377" s="9" t="s">
        <v>184</v>
      </c>
      <c r="C377" s="2">
        <v>2</v>
      </c>
      <c r="D377" s="2">
        <v>2</v>
      </c>
      <c r="E377" s="3"/>
    </row>
    <row r="378" spans="1:5" ht="15.75" thickBot="1" x14ac:dyDescent="0.3">
      <c r="A378" s="59"/>
      <c r="B378" s="9" t="s">
        <v>133</v>
      </c>
      <c r="C378" s="2">
        <v>2</v>
      </c>
      <c r="D378" s="2">
        <v>2</v>
      </c>
      <c r="E378" s="3"/>
    </row>
    <row r="379" spans="1:5" ht="15.75" thickBot="1" x14ac:dyDescent="0.3">
      <c r="A379" s="59"/>
      <c r="B379" s="9" t="s">
        <v>230</v>
      </c>
      <c r="C379" s="2">
        <v>1</v>
      </c>
      <c r="D379" s="2">
        <v>1</v>
      </c>
      <c r="E379" s="3"/>
    </row>
    <row r="380" spans="1:5" ht="15.75" thickBot="1" x14ac:dyDescent="0.3">
      <c r="A380" s="59"/>
      <c r="B380" s="9" t="s">
        <v>147</v>
      </c>
      <c r="C380" s="2">
        <v>1</v>
      </c>
      <c r="D380" s="2">
        <v>1</v>
      </c>
      <c r="E380" s="3"/>
    </row>
    <row r="381" spans="1:5" ht="15.75" thickBot="1" x14ac:dyDescent="0.3">
      <c r="A381" s="59"/>
      <c r="B381" s="9" t="s">
        <v>231</v>
      </c>
      <c r="C381" s="2">
        <v>1</v>
      </c>
      <c r="D381" s="2">
        <v>1</v>
      </c>
      <c r="E381" s="3"/>
    </row>
    <row r="382" spans="1:5" ht="15.75" thickBot="1" x14ac:dyDescent="0.3">
      <c r="A382" s="59"/>
      <c r="B382" s="9" t="s">
        <v>232</v>
      </c>
      <c r="C382" s="2">
        <v>1</v>
      </c>
      <c r="D382" s="2">
        <v>1</v>
      </c>
      <c r="E382" s="3"/>
    </row>
    <row r="383" spans="1:5" ht="15.75" thickBot="1" x14ac:dyDescent="0.3">
      <c r="A383" s="59"/>
      <c r="B383" s="9" t="s">
        <v>152</v>
      </c>
      <c r="C383" s="2">
        <v>1</v>
      </c>
      <c r="D383" s="2">
        <v>1</v>
      </c>
      <c r="E383" s="3"/>
    </row>
    <row r="384" spans="1:5" ht="15.75" thickBot="1" x14ac:dyDescent="0.3">
      <c r="A384" s="59"/>
      <c r="B384" s="9" t="s">
        <v>233</v>
      </c>
      <c r="C384" s="2">
        <v>1</v>
      </c>
      <c r="D384" s="2">
        <v>1</v>
      </c>
      <c r="E384" s="3"/>
    </row>
    <row r="385" spans="1:5" ht="15.75" thickBot="1" x14ac:dyDescent="0.3">
      <c r="A385" s="59"/>
      <c r="B385" s="9" t="s">
        <v>234</v>
      </c>
      <c r="C385" s="2">
        <v>1</v>
      </c>
      <c r="D385" s="2">
        <v>1</v>
      </c>
      <c r="E385" s="3"/>
    </row>
    <row r="386" spans="1:5" ht="15.75" thickBot="1" x14ac:dyDescent="0.3">
      <c r="A386" s="59"/>
      <c r="B386" s="9" t="s">
        <v>56</v>
      </c>
      <c r="C386" s="2">
        <v>1</v>
      </c>
      <c r="D386" s="2">
        <v>1</v>
      </c>
      <c r="E386" s="3"/>
    </row>
    <row r="387" spans="1:5" ht="15.75" thickBot="1" x14ac:dyDescent="0.3">
      <c r="A387" s="59"/>
      <c r="B387" s="9" t="s">
        <v>235</v>
      </c>
      <c r="C387" s="2">
        <v>1</v>
      </c>
      <c r="D387" s="2">
        <v>1</v>
      </c>
      <c r="E387" s="3"/>
    </row>
    <row r="388" spans="1:5" ht="15.75" thickBot="1" x14ac:dyDescent="0.3">
      <c r="A388" s="59"/>
      <c r="B388" s="9" t="s">
        <v>179</v>
      </c>
      <c r="C388" s="2">
        <v>1</v>
      </c>
      <c r="D388" s="2">
        <v>1</v>
      </c>
      <c r="E388" s="3"/>
    </row>
    <row r="389" spans="1:5" ht="15.75" thickBot="1" x14ac:dyDescent="0.3">
      <c r="A389" s="59"/>
      <c r="B389" s="9" t="s">
        <v>173</v>
      </c>
      <c r="C389" s="2">
        <v>1</v>
      </c>
      <c r="D389" s="2">
        <v>1</v>
      </c>
      <c r="E389" s="3"/>
    </row>
    <row r="390" spans="1:5" ht="15.75" thickBot="1" x14ac:dyDescent="0.3">
      <c r="A390" s="59"/>
      <c r="B390" s="9" t="s">
        <v>40</v>
      </c>
      <c r="C390" s="2">
        <v>1</v>
      </c>
      <c r="D390" s="2">
        <v>1</v>
      </c>
      <c r="E390" s="3"/>
    </row>
    <row r="391" spans="1:5" ht="15.75" thickBot="1" x14ac:dyDescent="0.3">
      <c r="A391" s="59"/>
      <c r="B391" s="9" t="s">
        <v>236</v>
      </c>
      <c r="C391" s="2">
        <v>1</v>
      </c>
      <c r="D391" s="2">
        <v>1</v>
      </c>
      <c r="E391" s="3"/>
    </row>
    <row r="392" spans="1:5" ht="15.75" thickBot="1" x14ac:dyDescent="0.3">
      <c r="A392" s="59"/>
      <c r="B392" s="9" t="s">
        <v>161</v>
      </c>
      <c r="C392" s="2">
        <v>1</v>
      </c>
      <c r="D392" s="2">
        <v>1</v>
      </c>
      <c r="E392" s="3"/>
    </row>
    <row r="393" spans="1:5" ht="15.75" thickBot="1" x14ac:dyDescent="0.3">
      <c r="A393" s="59"/>
      <c r="B393" s="9" t="s">
        <v>176</v>
      </c>
      <c r="C393" s="2">
        <v>1</v>
      </c>
      <c r="D393" s="2">
        <v>1</v>
      </c>
      <c r="E393" s="3"/>
    </row>
    <row r="394" spans="1:5" ht="15.75" thickBot="1" x14ac:dyDescent="0.3">
      <c r="A394" s="59"/>
      <c r="B394" s="9" t="s">
        <v>237</v>
      </c>
      <c r="C394" s="2">
        <v>1</v>
      </c>
      <c r="D394" s="2">
        <v>1</v>
      </c>
      <c r="E394" s="3"/>
    </row>
    <row r="395" spans="1:5" ht="15.75" thickBot="1" x14ac:dyDescent="0.3">
      <c r="A395" s="59"/>
      <c r="B395" s="9" t="s">
        <v>238</v>
      </c>
      <c r="C395" s="2">
        <v>1</v>
      </c>
      <c r="D395" s="2">
        <v>1</v>
      </c>
      <c r="E395" s="3"/>
    </row>
    <row r="396" spans="1:5" ht="15.75" thickBot="1" x14ac:dyDescent="0.3">
      <c r="A396" s="59"/>
      <c r="B396" s="9" t="s">
        <v>187</v>
      </c>
      <c r="C396" s="2">
        <v>1</v>
      </c>
      <c r="D396" s="2">
        <v>1</v>
      </c>
      <c r="E396" s="3"/>
    </row>
    <row r="397" spans="1:5" ht="15.75" thickBot="1" x14ac:dyDescent="0.3">
      <c r="A397" s="59"/>
      <c r="B397" s="9" t="s">
        <v>239</v>
      </c>
      <c r="C397" s="2">
        <v>1</v>
      </c>
      <c r="D397" s="2">
        <v>1</v>
      </c>
      <c r="E397" s="3"/>
    </row>
    <row r="398" spans="1:5" ht="15.75" thickBot="1" x14ac:dyDescent="0.3">
      <c r="A398" s="59"/>
      <c r="B398" s="9" t="s">
        <v>149</v>
      </c>
      <c r="C398" s="2">
        <v>1</v>
      </c>
      <c r="D398" s="2">
        <v>1</v>
      </c>
      <c r="E398" s="3"/>
    </row>
    <row r="399" spans="1:5" ht="15.75" thickBot="1" x14ac:dyDescent="0.3">
      <c r="A399" s="59"/>
      <c r="B399" s="9" t="s">
        <v>240</v>
      </c>
      <c r="C399" s="2">
        <v>1</v>
      </c>
      <c r="D399" s="2">
        <v>1</v>
      </c>
      <c r="E399" s="3"/>
    </row>
    <row r="400" spans="1:5" ht="15.75" thickBot="1" x14ac:dyDescent="0.3">
      <c r="A400" s="59"/>
      <c r="B400" s="9" t="s">
        <v>136</v>
      </c>
      <c r="C400" s="2">
        <v>1</v>
      </c>
      <c r="D400" s="2">
        <v>1</v>
      </c>
      <c r="E400" s="3"/>
    </row>
    <row r="401" spans="1:8" ht="15.75" thickBot="1" x14ac:dyDescent="0.3">
      <c r="A401" s="59"/>
      <c r="B401" s="9" t="s">
        <v>158</v>
      </c>
      <c r="C401" s="2">
        <v>1</v>
      </c>
      <c r="D401" s="2">
        <v>1</v>
      </c>
      <c r="E401" s="3"/>
    </row>
    <row r="402" spans="1:8" ht="15.75" thickBot="1" x14ac:dyDescent="0.3">
      <c r="A402" s="59"/>
      <c r="B402" s="9" t="s">
        <v>241</v>
      </c>
      <c r="C402" s="2">
        <v>1</v>
      </c>
      <c r="D402" s="2">
        <v>1</v>
      </c>
      <c r="E402" s="3"/>
    </row>
    <row r="403" spans="1:8" ht="15.75" thickBot="1" x14ac:dyDescent="0.3">
      <c r="A403" s="59"/>
      <c r="B403" s="9" t="s">
        <v>131</v>
      </c>
      <c r="C403" s="2">
        <v>1</v>
      </c>
      <c r="D403" s="2">
        <v>1</v>
      </c>
      <c r="E403" s="3"/>
    </row>
    <row r="404" spans="1:8" ht="15.75" thickBot="1" x14ac:dyDescent="0.3">
      <c r="A404" s="59"/>
      <c r="B404" s="9" t="s">
        <v>242</v>
      </c>
      <c r="C404" s="2">
        <v>1</v>
      </c>
      <c r="D404" s="2">
        <v>1</v>
      </c>
      <c r="E404" s="3"/>
    </row>
    <row r="405" spans="1:8" ht="15.75" thickBot="1" x14ac:dyDescent="0.3">
      <c r="A405" s="59"/>
      <c r="B405" s="9" t="s">
        <v>169</v>
      </c>
      <c r="C405" s="2">
        <v>1</v>
      </c>
      <c r="D405" s="2">
        <v>1</v>
      </c>
      <c r="E405" s="3"/>
    </row>
    <row r="406" spans="1:8" ht="15.75" thickBot="1" x14ac:dyDescent="0.3">
      <c r="A406" s="59"/>
      <c r="B406" s="9" t="s">
        <v>243</v>
      </c>
      <c r="C406" s="2">
        <v>1</v>
      </c>
      <c r="D406" s="2">
        <v>1</v>
      </c>
      <c r="E406" s="3"/>
    </row>
    <row r="407" spans="1:8" ht="14.65" customHeight="1" thickBot="1" x14ac:dyDescent="0.3">
      <c r="A407" s="60" t="s">
        <v>244</v>
      </c>
      <c r="B407" s="9" t="s">
        <v>6</v>
      </c>
      <c r="C407" s="2">
        <v>2247</v>
      </c>
      <c r="D407" s="2">
        <v>1087</v>
      </c>
      <c r="E407" s="3"/>
      <c r="F407" s="47" t="s">
        <v>248</v>
      </c>
      <c r="G407" s="48"/>
      <c r="H407">
        <f>+C407/D407</f>
        <v>2.0671573137074515</v>
      </c>
    </row>
    <row r="408" spans="1:8" ht="15.75" thickBot="1" x14ac:dyDescent="0.3">
      <c r="A408" s="61"/>
      <c r="B408" s="9" t="s">
        <v>3</v>
      </c>
      <c r="C408" s="2">
        <v>1790</v>
      </c>
      <c r="D408" s="2">
        <v>954</v>
      </c>
      <c r="E408" s="3"/>
      <c r="F408" s="47"/>
      <c r="G408" s="48"/>
    </row>
    <row r="409" spans="1:8" ht="15.75" thickBot="1" x14ac:dyDescent="0.3">
      <c r="A409" s="61"/>
      <c r="B409" s="9" t="s">
        <v>16</v>
      </c>
      <c r="C409" s="2">
        <v>1724</v>
      </c>
      <c r="D409" s="2">
        <v>1141</v>
      </c>
      <c r="E409" s="3"/>
      <c r="F409" s="47"/>
      <c r="G409" s="48"/>
    </row>
    <row r="410" spans="1:8" ht="15.75" thickBot="1" x14ac:dyDescent="0.3">
      <c r="A410" s="61"/>
      <c r="B410" s="9" t="s">
        <v>17</v>
      </c>
      <c r="C410" s="2">
        <v>606</v>
      </c>
      <c r="D410" s="2">
        <v>216</v>
      </c>
      <c r="E410" s="3"/>
      <c r="F410" s="47"/>
      <c r="G410" s="48"/>
    </row>
    <row r="411" spans="1:8" ht="15.75" thickBot="1" x14ac:dyDescent="0.3">
      <c r="A411" s="61"/>
      <c r="B411" s="9" t="s">
        <v>14</v>
      </c>
      <c r="C411" s="2">
        <v>477</v>
      </c>
      <c r="D411" s="2">
        <v>361</v>
      </c>
      <c r="E411" s="3"/>
      <c r="F411" s="47"/>
      <c r="G411" s="48"/>
    </row>
    <row r="412" spans="1:8" ht="15.75" thickBot="1" x14ac:dyDescent="0.3">
      <c r="A412" s="61"/>
      <c r="B412" s="9" t="s">
        <v>15</v>
      </c>
      <c r="C412" s="2">
        <v>413</v>
      </c>
      <c r="D412" s="2">
        <v>352</v>
      </c>
      <c r="E412" s="3"/>
      <c r="F412" s="47"/>
      <c r="G412" s="48"/>
    </row>
    <row r="413" spans="1:8" ht="15.75" thickBot="1" x14ac:dyDescent="0.3">
      <c r="A413" s="61"/>
      <c r="B413" s="9" t="s">
        <v>23</v>
      </c>
      <c r="C413" s="2">
        <v>189</v>
      </c>
      <c r="D413" s="2">
        <v>156</v>
      </c>
      <c r="E413" s="3"/>
      <c r="F413" s="47"/>
      <c r="G413" s="48"/>
    </row>
    <row r="414" spans="1:8" ht="15.75" thickBot="1" x14ac:dyDescent="0.3">
      <c r="A414" s="61"/>
      <c r="B414" s="9" t="s">
        <v>29</v>
      </c>
      <c r="C414" s="2">
        <v>172</v>
      </c>
      <c r="D414" s="2">
        <v>135</v>
      </c>
      <c r="E414" s="3"/>
      <c r="F414" s="47"/>
      <c r="G414" s="48"/>
    </row>
    <row r="415" spans="1:8" ht="15.75" thickBot="1" x14ac:dyDescent="0.3">
      <c r="A415" s="61"/>
      <c r="B415" s="9" t="s">
        <v>32</v>
      </c>
      <c r="C415" s="2">
        <v>86</v>
      </c>
      <c r="D415" s="2">
        <v>67</v>
      </c>
      <c r="E415" s="3"/>
      <c r="F415" s="47"/>
      <c r="G415" s="48"/>
    </row>
    <row r="416" spans="1:8" ht="15.75" thickBot="1" x14ac:dyDescent="0.3">
      <c r="A416" s="61"/>
      <c r="B416" s="9" t="s">
        <v>18</v>
      </c>
      <c r="C416" s="2">
        <v>84</v>
      </c>
      <c r="D416" s="2">
        <v>50</v>
      </c>
      <c r="E416" s="3"/>
      <c r="F416" s="47"/>
      <c r="G416" s="48"/>
    </row>
    <row r="417" spans="1:7" ht="15.75" thickBot="1" x14ac:dyDescent="0.3">
      <c r="A417" s="61"/>
      <c r="B417" s="9" t="s">
        <v>26</v>
      </c>
      <c r="C417" s="2">
        <v>66</v>
      </c>
      <c r="D417" s="2">
        <v>39</v>
      </c>
      <c r="E417" s="3"/>
      <c r="F417" s="47"/>
      <c r="G417" s="48"/>
    </row>
    <row r="418" spans="1:7" ht="15.75" thickBot="1" x14ac:dyDescent="0.3">
      <c r="A418" s="61"/>
      <c r="B418" s="9" t="s">
        <v>20</v>
      </c>
      <c r="C418" s="2">
        <v>62</v>
      </c>
      <c r="D418" s="2">
        <v>42</v>
      </c>
      <c r="E418" s="3"/>
      <c r="F418" s="47"/>
      <c r="G418" s="48"/>
    </row>
    <row r="419" spans="1:7" ht="15.75" thickBot="1" x14ac:dyDescent="0.3">
      <c r="A419" s="61"/>
      <c r="B419" s="9" t="s">
        <v>5</v>
      </c>
      <c r="C419" s="2">
        <v>58</v>
      </c>
      <c r="D419" s="2">
        <v>40</v>
      </c>
      <c r="E419" s="3"/>
      <c r="F419" s="47"/>
      <c r="G419" s="48"/>
    </row>
    <row r="420" spans="1:7" ht="15.75" thickBot="1" x14ac:dyDescent="0.3">
      <c r="A420" s="61"/>
      <c r="B420" s="9" t="s">
        <v>4</v>
      </c>
      <c r="C420" s="2">
        <v>54</v>
      </c>
      <c r="D420" s="2">
        <v>33</v>
      </c>
      <c r="E420" s="3"/>
      <c r="F420" s="47"/>
      <c r="G420" s="48"/>
    </row>
    <row r="421" spans="1:7" ht="15.75" thickBot="1" x14ac:dyDescent="0.3">
      <c r="A421" s="61"/>
      <c r="B421" s="9" t="s">
        <v>19</v>
      </c>
      <c r="C421" s="2">
        <v>53</v>
      </c>
      <c r="D421" s="2">
        <v>28</v>
      </c>
      <c r="E421" s="3"/>
    </row>
    <row r="422" spans="1:7" ht="15.75" thickBot="1" x14ac:dyDescent="0.3">
      <c r="A422" s="61"/>
      <c r="B422" s="9" t="s">
        <v>37</v>
      </c>
      <c r="C422" s="2">
        <v>50</v>
      </c>
      <c r="D422" s="2">
        <v>41</v>
      </c>
      <c r="E422" s="3"/>
    </row>
    <row r="423" spans="1:7" ht="15.75" thickBot="1" x14ac:dyDescent="0.3">
      <c r="A423" s="61"/>
      <c r="B423" s="9" t="s">
        <v>30</v>
      </c>
      <c r="C423" s="2">
        <v>40</v>
      </c>
      <c r="D423" s="2">
        <v>33</v>
      </c>
      <c r="E423" s="3"/>
    </row>
    <row r="424" spans="1:7" ht="15.75" thickBot="1" x14ac:dyDescent="0.3">
      <c r="A424" s="61"/>
      <c r="B424" s="9" t="s">
        <v>25</v>
      </c>
      <c r="C424" s="2">
        <v>38</v>
      </c>
      <c r="D424" s="2">
        <v>26</v>
      </c>
      <c r="E424" s="3"/>
    </row>
    <row r="425" spans="1:7" ht="15.75" thickBot="1" x14ac:dyDescent="0.3">
      <c r="A425" s="61"/>
      <c r="B425" s="9" t="s">
        <v>21</v>
      </c>
      <c r="C425" s="2">
        <v>29</v>
      </c>
      <c r="D425" s="2">
        <v>25</v>
      </c>
      <c r="E425" s="3"/>
    </row>
    <row r="426" spans="1:7" ht="15.75" thickBot="1" x14ac:dyDescent="0.3">
      <c r="A426" s="61"/>
      <c r="B426" s="9" t="s">
        <v>63</v>
      </c>
      <c r="C426" s="2">
        <v>26</v>
      </c>
      <c r="D426" s="2">
        <v>25</v>
      </c>
      <c r="E426" s="3"/>
    </row>
    <row r="427" spans="1:7" ht="15.75" thickBot="1" x14ac:dyDescent="0.3">
      <c r="A427" s="61"/>
      <c r="B427" s="9" t="s">
        <v>48</v>
      </c>
      <c r="C427" s="2">
        <v>25</v>
      </c>
      <c r="D427" s="2">
        <v>23</v>
      </c>
      <c r="E427" s="3"/>
    </row>
    <row r="428" spans="1:7" ht="15.75" thickBot="1" x14ac:dyDescent="0.3">
      <c r="A428" s="61"/>
      <c r="B428" s="9" t="s">
        <v>28</v>
      </c>
      <c r="C428" s="2">
        <v>23</v>
      </c>
      <c r="D428" s="2">
        <v>21</v>
      </c>
      <c r="E428" s="3"/>
    </row>
    <row r="429" spans="1:7" ht="15.75" thickBot="1" x14ac:dyDescent="0.3">
      <c r="A429" s="61"/>
      <c r="B429" s="9" t="s">
        <v>46</v>
      </c>
      <c r="C429" s="2">
        <v>21</v>
      </c>
      <c r="D429" s="2">
        <v>18</v>
      </c>
      <c r="E429" s="3"/>
    </row>
    <row r="430" spans="1:7" ht="15.75" thickBot="1" x14ac:dyDescent="0.3">
      <c r="A430" s="61"/>
      <c r="B430" s="9" t="s">
        <v>58</v>
      </c>
      <c r="C430" s="2">
        <v>18</v>
      </c>
      <c r="D430" s="2">
        <v>16</v>
      </c>
      <c r="E430" s="3"/>
    </row>
    <row r="431" spans="1:7" ht="15.75" thickBot="1" x14ac:dyDescent="0.3">
      <c r="A431" s="61"/>
      <c r="B431" s="9" t="s">
        <v>67</v>
      </c>
      <c r="C431" s="2">
        <v>17</v>
      </c>
      <c r="D431" s="2">
        <v>13</v>
      </c>
      <c r="E431" s="3"/>
    </row>
    <row r="432" spans="1:7" ht="15.75" thickBot="1" x14ac:dyDescent="0.3">
      <c r="A432" s="61"/>
      <c r="B432" s="9" t="s">
        <v>36</v>
      </c>
      <c r="C432" s="2">
        <v>13</v>
      </c>
      <c r="D432" s="2">
        <v>12</v>
      </c>
      <c r="E432" s="3"/>
    </row>
    <row r="433" spans="1:5" ht="15.75" thickBot="1" x14ac:dyDescent="0.3">
      <c r="A433" s="61"/>
      <c r="B433" s="9" t="s">
        <v>49</v>
      </c>
      <c r="C433" s="2">
        <v>12</v>
      </c>
      <c r="D433" s="2">
        <v>3</v>
      </c>
      <c r="E433" s="3"/>
    </row>
    <row r="434" spans="1:5" ht="15.75" thickBot="1" x14ac:dyDescent="0.3">
      <c r="A434" s="61"/>
      <c r="B434" s="9" t="s">
        <v>110</v>
      </c>
      <c r="C434" s="2">
        <v>12</v>
      </c>
      <c r="D434" s="2">
        <v>10</v>
      </c>
      <c r="E434" s="3"/>
    </row>
    <row r="435" spans="1:5" ht="15.75" thickBot="1" x14ac:dyDescent="0.3">
      <c r="A435" s="61"/>
      <c r="B435" s="9" t="s">
        <v>193</v>
      </c>
      <c r="C435" s="2">
        <v>11</v>
      </c>
      <c r="D435" s="2">
        <v>7</v>
      </c>
      <c r="E435" s="3"/>
    </row>
    <row r="436" spans="1:5" ht="15.75" thickBot="1" x14ac:dyDescent="0.3">
      <c r="A436" s="61"/>
      <c r="B436" s="9" t="s">
        <v>194</v>
      </c>
      <c r="C436" s="2">
        <v>10</v>
      </c>
      <c r="D436" s="2">
        <v>8</v>
      </c>
      <c r="E436" s="3"/>
    </row>
    <row r="437" spans="1:5" ht="15.75" thickBot="1" x14ac:dyDescent="0.3">
      <c r="A437" s="61"/>
      <c r="B437" s="9" t="s">
        <v>53</v>
      </c>
      <c r="C437" s="2">
        <v>9</v>
      </c>
      <c r="D437" s="2">
        <v>6</v>
      </c>
      <c r="E437" s="3"/>
    </row>
    <row r="438" spans="1:5" ht="15.75" thickBot="1" x14ac:dyDescent="0.3">
      <c r="A438" s="61"/>
      <c r="B438" s="9" t="s">
        <v>123</v>
      </c>
      <c r="C438" s="2">
        <v>9</v>
      </c>
      <c r="D438" s="2">
        <v>7</v>
      </c>
      <c r="E438" s="3"/>
    </row>
    <row r="439" spans="1:5" ht="15.75" thickBot="1" x14ac:dyDescent="0.3">
      <c r="A439" s="61"/>
      <c r="B439" s="9" t="s">
        <v>42</v>
      </c>
      <c r="C439" s="2">
        <v>7</v>
      </c>
      <c r="D439" s="2">
        <v>2</v>
      </c>
      <c r="E439" s="3"/>
    </row>
    <row r="440" spans="1:5" ht="15.75" thickBot="1" x14ac:dyDescent="0.3">
      <c r="A440" s="61"/>
      <c r="B440" s="9" t="s">
        <v>45</v>
      </c>
      <c r="C440" s="2">
        <v>6</v>
      </c>
      <c r="D440" s="2">
        <v>6</v>
      </c>
      <c r="E440" s="3"/>
    </row>
    <row r="441" spans="1:5" ht="15.75" thickBot="1" x14ac:dyDescent="0.3">
      <c r="A441" s="61"/>
      <c r="B441" s="9" t="s">
        <v>24</v>
      </c>
      <c r="C441" s="2">
        <v>6</v>
      </c>
      <c r="D441" s="2">
        <v>4</v>
      </c>
      <c r="E441" s="3"/>
    </row>
    <row r="442" spans="1:5" ht="15.75" thickBot="1" x14ac:dyDescent="0.3">
      <c r="A442" s="61"/>
      <c r="B442" s="9" t="s">
        <v>31</v>
      </c>
      <c r="C442" s="2">
        <v>5</v>
      </c>
      <c r="D442" s="2">
        <v>1</v>
      </c>
      <c r="E442" s="3"/>
    </row>
    <row r="443" spans="1:5" ht="15.75" thickBot="1" x14ac:dyDescent="0.3">
      <c r="A443" s="61"/>
      <c r="B443" s="9" t="s">
        <v>43</v>
      </c>
      <c r="C443" s="2">
        <v>5</v>
      </c>
      <c r="D443" s="2">
        <v>4</v>
      </c>
      <c r="E443" s="3"/>
    </row>
    <row r="444" spans="1:5" ht="15.75" thickBot="1" x14ac:dyDescent="0.3">
      <c r="A444" s="61"/>
      <c r="B444" s="9" t="s">
        <v>44</v>
      </c>
      <c r="C444" s="2">
        <v>5</v>
      </c>
      <c r="D444" s="2">
        <v>4</v>
      </c>
      <c r="E444" s="3"/>
    </row>
    <row r="445" spans="1:5" ht="15.75" thickBot="1" x14ac:dyDescent="0.3">
      <c r="A445" s="61"/>
      <c r="B445" s="9" t="s">
        <v>41</v>
      </c>
      <c r="C445" s="2">
        <v>4</v>
      </c>
      <c r="D445" s="2">
        <v>1</v>
      </c>
      <c r="E445" s="3"/>
    </row>
    <row r="446" spans="1:5" ht="15.75" thickBot="1" x14ac:dyDescent="0.3">
      <c r="A446" s="61"/>
      <c r="B446" s="9" t="s">
        <v>116</v>
      </c>
      <c r="C446" s="2">
        <v>4</v>
      </c>
      <c r="D446" s="2">
        <v>4</v>
      </c>
      <c r="E446" s="3"/>
    </row>
    <row r="447" spans="1:5" ht="15.75" thickBot="1" x14ac:dyDescent="0.3">
      <c r="A447" s="61"/>
      <c r="B447" s="9" t="s">
        <v>27</v>
      </c>
      <c r="C447" s="2">
        <v>4</v>
      </c>
      <c r="D447" s="2">
        <v>4</v>
      </c>
      <c r="E447" s="3"/>
    </row>
    <row r="448" spans="1:5" ht="15.75" thickBot="1" x14ac:dyDescent="0.3">
      <c r="A448" s="61"/>
      <c r="B448" s="9" t="s">
        <v>50</v>
      </c>
      <c r="C448" s="2">
        <v>4</v>
      </c>
      <c r="D448" s="2">
        <v>4</v>
      </c>
      <c r="E448" s="3"/>
    </row>
    <row r="449" spans="1:5" ht="15.75" thickBot="1" x14ac:dyDescent="0.3">
      <c r="A449" s="61"/>
      <c r="B449" s="9" t="s">
        <v>68</v>
      </c>
      <c r="C449" s="2">
        <v>4</v>
      </c>
      <c r="D449" s="2">
        <v>4</v>
      </c>
      <c r="E449" s="3"/>
    </row>
    <row r="450" spans="1:5" ht="15.75" thickBot="1" x14ac:dyDescent="0.3">
      <c r="A450" s="61"/>
      <c r="B450" s="9" t="s">
        <v>106</v>
      </c>
      <c r="C450" s="2">
        <v>4</v>
      </c>
      <c r="D450" s="2">
        <v>3</v>
      </c>
      <c r="E450" s="3"/>
    </row>
    <row r="451" spans="1:5" ht="15.75" thickBot="1" x14ac:dyDescent="0.3">
      <c r="A451" s="61"/>
      <c r="B451" s="9" t="s">
        <v>34</v>
      </c>
      <c r="C451" s="2">
        <v>3</v>
      </c>
      <c r="D451" s="2">
        <v>1</v>
      </c>
      <c r="E451" s="3"/>
    </row>
    <row r="452" spans="1:5" ht="15.75" thickBot="1" x14ac:dyDescent="0.3">
      <c r="A452" s="61"/>
      <c r="B452" s="9" t="s">
        <v>79</v>
      </c>
      <c r="C452" s="2">
        <v>3</v>
      </c>
      <c r="D452" s="2">
        <v>2</v>
      </c>
      <c r="E452" s="3"/>
    </row>
    <row r="453" spans="1:5" ht="15.75" thickBot="1" x14ac:dyDescent="0.3">
      <c r="A453" s="61"/>
      <c r="B453" s="9" t="s">
        <v>78</v>
      </c>
      <c r="C453" s="2">
        <v>3</v>
      </c>
      <c r="D453" s="2">
        <v>1</v>
      </c>
      <c r="E453" s="3"/>
    </row>
    <row r="454" spans="1:5" ht="15.75" thickBot="1" x14ac:dyDescent="0.3">
      <c r="A454" s="61"/>
      <c r="B454" s="9" t="s">
        <v>54</v>
      </c>
      <c r="C454" s="2">
        <v>3</v>
      </c>
      <c r="D454" s="2">
        <v>2</v>
      </c>
      <c r="E454" s="3"/>
    </row>
    <row r="455" spans="1:5" ht="15.75" thickBot="1" x14ac:dyDescent="0.3">
      <c r="A455" s="61"/>
      <c r="B455" s="9" t="s">
        <v>22</v>
      </c>
      <c r="C455" s="2">
        <v>3</v>
      </c>
      <c r="D455" s="2">
        <v>2</v>
      </c>
      <c r="E455" s="3"/>
    </row>
    <row r="456" spans="1:5" ht="15.75" thickBot="1" x14ac:dyDescent="0.3">
      <c r="A456" s="61"/>
      <c r="B456" s="9" t="s">
        <v>40</v>
      </c>
      <c r="C456" s="2">
        <v>3</v>
      </c>
      <c r="D456" s="2">
        <v>3</v>
      </c>
      <c r="E456" s="3"/>
    </row>
    <row r="457" spans="1:5" ht="15.75" thickBot="1" x14ac:dyDescent="0.3">
      <c r="A457" s="61"/>
      <c r="B457" s="9" t="s">
        <v>60</v>
      </c>
      <c r="C457" s="2">
        <v>3</v>
      </c>
      <c r="D457" s="2">
        <v>3</v>
      </c>
      <c r="E457" s="3"/>
    </row>
    <row r="458" spans="1:5" ht="15.75" thickBot="1" x14ac:dyDescent="0.3">
      <c r="A458" s="61"/>
      <c r="B458" s="9" t="s">
        <v>70</v>
      </c>
      <c r="C458" s="2">
        <v>3</v>
      </c>
      <c r="D458" s="2">
        <v>2</v>
      </c>
      <c r="E458" s="3"/>
    </row>
    <row r="459" spans="1:5" ht="15.75" thickBot="1" x14ac:dyDescent="0.3">
      <c r="A459" s="61"/>
      <c r="B459" s="9" t="s">
        <v>245</v>
      </c>
      <c r="C459" s="2">
        <v>2</v>
      </c>
      <c r="D459" s="2">
        <v>1</v>
      </c>
      <c r="E459" s="3"/>
    </row>
    <row r="460" spans="1:5" ht="15.75" thickBot="1" x14ac:dyDescent="0.3">
      <c r="A460" s="61"/>
      <c r="B460" s="9" t="s">
        <v>69</v>
      </c>
      <c r="C460" s="2">
        <v>2</v>
      </c>
      <c r="D460" s="2">
        <v>2</v>
      </c>
      <c r="E460" s="3"/>
    </row>
    <row r="461" spans="1:5" ht="15.75" thickBot="1" x14ac:dyDescent="0.3">
      <c r="A461" s="61"/>
      <c r="B461" s="9" t="s">
        <v>33</v>
      </c>
      <c r="C461" s="2">
        <v>2</v>
      </c>
      <c r="D461" s="2">
        <v>2</v>
      </c>
      <c r="E461" s="3"/>
    </row>
    <row r="462" spans="1:5" ht="15.75" thickBot="1" x14ac:dyDescent="0.3">
      <c r="A462" s="61"/>
      <c r="B462" s="9" t="s">
        <v>57</v>
      </c>
      <c r="C462" s="2">
        <v>2</v>
      </c>
      <c r="D462" s="2">
        <v>2</v>
      </c>
      <c r="E462" s="3"/>
    </row>
    <row r="463" spans="1:5" ht="15.75" thickBot="1" x14ac:dyDescent="0.3">
      <c r="A463" s="61"/>
      <c r="B463" s="9" t="s">
        <v>92</v>
      </c>
      <c r="C463" s="2">
        <v>2</v>
      </c>
      <c r="D463" s="2">
        <v>2</v>
      </c>
      <c r="E463" s="3"/>
    </row>
    <row r="464" spans="1:5" ht="15.75" thickBot="1" x14ac:dyDescent="0.3">
      <c r="A464" s="61"/>
      <c r="B464" s="9" t="s">
        <v>71</v>
      </c>
      <c r="C464" s="2">
        <v>2</v>
      </c>
      <c r="D464" s="2">
        <v>2</v>
      </c>
      <c r="E464" s="3"/>
    </row>
    <row r="465" spans="1:5" ht="15.75" thickBot="1" x14ac:dyDescent="0.3">
      <c r="A465" s="61"/>
      <c r="B465" s="9" t="s">
        <v>39</v>
      </c>
      <c r="C465" s="2">
        <v>1</v>
      </c>
      <c r="D465" s="2">
        <v>1</v>
      </c>
      <c r="E465" s="3"/>
    </row>
    <row r="466" spans="1:5" ht="15.75" thickBot="1" x14ac:dyDescent="0.3">
      <c r="A466" s="61"/>
      <c r="B466" s="9" t="s">
        <v>72</v>
      </c>
      <c r="C466" s="2">
        <v>1</v>
      </c>
      <c r="D466" s="2">
        <v>1</v>
      </c>
      <c r="E466" s="3"/>
    </row>
    <row r="467" spans="1:5" ht="15.75" thickBot="1" x14ac:dyDescent="0.3">
      <c r="A467" s="61"/>
      <c r="B467" s="9" t="s">
        <v>145</v>
      </c>
      <c r="C467" s="2">
        <v>1</v>
      </c>
      <c r="D467" s="2">
        <v>1</v>
      </c>
      <c r="E467" s="3"/>
    </row>
    <row r="468" spans="1:5" ht="15.75" thickBot="1" x14ac:dyDescent="0.3">
      <c r="A468" s="61"/>
      <c r="B468" s="9" t="s">
        <v>51</v>
      </c>
      <c r="C468" s="2">
        <v>1</v>
      </c>
      <c r="D468" s="2">
        <v>1</v>
      </c>
      <c r="E468" s="3"/>
    </row>
    <row r="469" spans="1:5" ht="15.75" thickBot="1" x14ac:dyDescent="0.3">
      <c r="A469" s="61"/>
      <c r="B469" s="9" t="s">
        <v>103</v>
      </c>
      <c r="C469" s="2">
        <v>1</v>
      </c>
      <c r="D469" s="2">
        <v>1</v>
      </c>
      <c r="E469" s="3"/>
    </row>
    <row r="470" spans="1:5" ht="15.75" thickBot="1" x14ac:dyDescent="0.3">
      <c r="A470" s="61"/>
      <c r="B470" s="9" t="s">
        <v>52</v>
      </c>
      <c r="C470" s="2">
        <v>1</v>
      </c>
      <c r="D470" s="2">
        <v>1</v>
      </c>
      <c r="E470" s="3"/>
    </row>
    <row r="471" spans="1:5" ht="15.75" thickBot="1" x14ac:dyDescent="0.3">
      <c r="A471" s="61"/>
      <c r="B471" s="9" t="s">
        <v>134</v>
      </c>
      <c r="C471" s="2">
        <v>1</v>
      </c>
      <c r="D471" s="2">
        <v>1</v>
      </c>
      <c r="E471" s="3"/>
    </row>
    <row r="472" spans="1:5" ht="15.75" thickBot="1" x14ac:dyDescent="0.3">
      <c r="A472" s="61"/>
      <c r="B472" s="9" t="s">
        <v>88</v>
      </c>
      <c r="C472" s="2">
        <v>1</v>
      </c>
      <c r="D472" s="2">
        <v>1</v>
      </c>
      <c r="E472" s="3"/>
    </row>
    <row r="473" spans="1:5" ht="15.75" thickBot="1" x14ac:dyDescent="0.3">
      <c r="A473" s="61"/>
      <c r="B473" s="9" t="s">
        <v>47</v>
      </c>
      <c r="C473" s="2">
        <v>1</v>
      </c>
      <c r="D473" s="2">
        <v>1</v>
      </c>
      <c r="E473" s="3"/>
    </row>
    <row r="474" spans="1:5" ht="15.75" thickBot="1" x14ac:dyDescent="0.3">
      <c r="A474" s="61"/>
      <c r="B474" s="9" t="s">
        <v>77</v>
      </c>
      <c r="C474" s="2">
        <v>1</v>
      </c>
      <c r="D474" s="2">
        <v>1</v>
      </c>
      <c r="E474" s="3"/>
    </row>
    <row r="475" spans="1:5" ht="15.75" thickBot="1" x14ac:dyDescent="0.3">
      <c r="A475" s="61"/>
      <c r="B475" s="9" t="s">
        <v>107</v>
      </c>
      <c r="C475" s="2">
        <v>1</v>
      </c>
      <c r="D475" s="2">
        <v>1</v>
      </c>
      <c r="E475" s="3"/>
    </row>
    <row r="476" spans="1:5" ht="15.75" thickBot="1" x14ac:dyDescent="0.3">
      <c r="A476" s="61"/>
      <c r="B476" s="9" t="s">
        <v>189</v>
      </c>
      <c r="C476" s="2">
        <v>1</v>
      </c>
      <c r="D476" s="2">
        <v>1</v>
      </c>
      <c r="E476" s="3"/>
    </row>
    <row r="477" spans="1:5" ht="15.75" thickBot="1" x14ac:dyDescent="0.3">
      <c r="A477" s="61"/>
      <c r="B477" s="9" t="s">
        <v>112</v>
      </c>
      <c r="C477" s="2">
        <v>1</v>
      </c>
      <c r="D477" s="2">
        <v>1</v>
      </c>
      <c r="E477" s="3"/>
    </row>
    <row r="478" spans="1:5" ht="15.75" thickBot="1" x14ac:dyDescent="0.3">
      <c r="A478" s="61"/>
      <c r="B478" s="9" t="s">
        <v>75</v>
      </c>
      <c r="C478" s="2">
        <v>1</v>
      </c>
      <c r="D478" s="2">
        <v>1</v>
      </c>
      <c r="E478" s="3"/>
    </row>
    <row r="479" spans="1:5" ht="15.75" thickBot="1" x14ac:dyDescent="0.3">
      <c r="A479" s="61"/>
      <c r="B479" s="9" t="s">
        <v>95</v>
      </c>
      <c r="C479" s="2">
        <v>1</v>
      </c>
      <c r="D479" s="2">
        <v>1</v>
      </c>
      <c r="E479" s="3"/>
    </row>
    <row r="480" spans="1:5" ht="15.75" thickBot="1" x14ac:dyDescent="0.3">
      <c r="A480" s="61"/>
      <c r="B480" s="9" t="s">
        <v>102</v>
      </c>
      <c r="C480" s="2">
        <v>1</v>
      </c>
      <c r="D480" s="2">
        <v>1</v>
      </c>
      <c r="E480" s="3"/>
    </row>
    <row r="481" spans="1:7" ht="15.75" thickBot="1" x14ac:dyDescent="0.3">
      <c r="A481" s="61"/>
      <c r="B481" s="9" t="s">
        <v>86</v>
      </c>
      <c r="C481" s="2">
        <v>1</v>
      </c>
      <c r="D481" s="2">
        <v>1</v>
      </c>
      <c r="E481" s="3"/>
    </row>
    <row r="482" spans="1:7" ht="15.75" thickBot="1" x14ac:dyDescent="0.3">
      <c r="A482" s="61"/>
      <c r="B482" s="9" t="s">
        <v>246</v>
      </c>
      <c r="C482" s="2">
        <v>1</v>
      </c>
      <c r="D482" s="2">
        <v>1</v>
      </c>
      <c r="E482" s="3"/>
    </row>
    <row r="483" spans="1:7" ht="15.75" thickBot="1" x14ac:dyDescent="0.3">
      <c r="A483" s="62"/>
      <c r="B483" s="9" t="s">
        <v>215</v>
      </c>
      <c r="C483" s="2">
        <v>1</v>
      </c>
      <c r="D483" s="2">
        <v>1</v>
      </c>
      <c r="E483" s="3"/>
    </row>
    <row r="484" spans="1:7" ht="15.75" thickBot="1" x14ac:dyDescent="0.3">
      <c r="A484" s="49" t="s">
        <v>249</v>
      </c>
      <c r="B484" s="5" t="s">
        <v>255</v>
      </c>
      <c r="C484" s="2">
        <v>10535</v>
      </c>
      <c r="D484" s="2">
        <v>9498</v>
      </c>
      <c r="E484" s="3"/>
      <c r="F484" s="47" t="s">
        <v>250</v>
      </c>
      <c r="G484" s="48"/>
    </row>
    <row r="485" spans="1:7" ht="15.75" thickBot="1" x14ac:dyDescent="0.3">
      <c r="A485" s="50"/>
      <c r="B485" s="5" t="s">
        <v>252</v>
      </c>
      <c r="C485" s="2">
        <v>20</v>
      </c>
      <c r="D485" s="2">
        <v>20</v>
      </c>
      <c r="E485" s="3"/>
      <c r="F485" s="47"/>
      <c r="G485" s="48"/>
    </row>
    <row r="486" spans="1:7" ht="15.75" thickBot="1" x14ac:dyDescent="0.3">
      <c r="A486" s="50"/>
      <c r="B486" s="5" t="s">
        <v>254</v>
      </c>
      <c r="C486" s="2">
        <v>15</v>
      </c>
      <c r="D486" s="2">
        <v>15</v>
      </c>
      <c r="E486" s="3"/>
      <c r="F486" s="47"/>
      <c r="G486" s="48"/>
    </row>
    <row r="487" spans="1:7" ht="15.75" thickBot="1" x14ac:dyDescent="0.3">
      <c r="A487" s="50"/>
      <c r="B487" s="5" t="s">
        <v>251</v>
      </c>
      <c r="C487" s="2">
        <v>1</v>
      </c>
      <c r="D487" s="2">
        <v>1</v>
      </c>
      <c r="E487" s="3"/>
      <c r="F487" s="47"/>
      <c r="G487" s="48"/>
    </row>
    <row r="488" spans="1:7" ht="15.75" thickBot="1" x14ac:dyDescent="0.3">
      <c r="A488" s="50"/>
      <c r="B488" s="10" t="s">
        <v>253</v>
      </c>
      <c r="C488" s="11">
        <v>1</v>
      </c>
      <c r="D488" s="11">
        <v>1</v>
      </c>
      <c r="E488" s="12"/>
      <c r="F488" s="47"/>
      <c r="G488" s="48"/>
    </row>
    <row r="489" spans="1:7" ht="15.75" thickBot="1" x14ac:dyDescent="0.3">
      <c r="A489" s="51" t="s">
        <v>256</v>
      </c>
      <c r="B489" s="5" t="s">
        <v>257</v>
      </c>
      <c r="C489" s="2">
        <v>17674</v>
      </c>
      <c r="D489" s="2">
        <v>16688</v>
      </c>
      <c r="E489" s="3"/>
      <c r="F489" s="48" t="s">
        <v>260</v>
      </c>
      <c r="G489" s="48"/>
    </row>
    <row r="490" spans="1:7" ht="15.75" thickBot="1" x14ac:dyDescent="0.3">
      <c r="A490" s="52"/>
      <c r="B490" s="5" t="s">
        <v>259</v>
      </c>
      <c r="C490" s="2">
        <v>115</v>
      </c>
      <c r="D490" s="2">
        <v>108</v>
      </c>
      <c r="E490" s="3"/>
      <c r="F490" s="48"/>
      <c r="G490" s="48"/>
    </row>
    <row r="491" spans="1:7" ht="15.75" thickBot="1" x14ac:dyDescent="0.3">
      <c r="A491" s="53"/>
      <c r="B491" s="5" t="s">
        <v>258</v>
      </c>
      <c r="C491" s="2">
        <v>66</v>
      </c>
      <c r="D491" s="2">
        <v>66</v>
      </c>
      <c r="E491" s="3"/>
      <c r="F491" s="48"/>
      <c r="G491" s="48"/>
    </row>
    <row r="492" spans="1:7" x14ac:dyDescent="0.25">
      <c r="F492" s="48"/>
      <c r="G492" s="48"/>
    </row>
    <row r="493" spans="1:7" x14ac:dyDescent="0.25">
      <c r="F493" s="48"/>
      <c r="G493" s="48"/>
    </row>
  </sheetData>
  <mergeCells count="16">
    <mergeCell ref="F484:G488"/>
    <mergeCell ref="A484:A488"/>
    <mergeCell ref="F489:G493"/>
    <mergeCell ref="A489:A491"/>
    <mergeCell ref="A10:A191"/>
    <mergeCell ref="F10:G25"/>
    <mergeCell ref="F192:G205"/>
    <mergeCell ref="A192:A406"/>
    <mergeCell ref="A407:A483"/>
    <mergeCell ref="F407:G420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6960-96CC-4BA2-BD5F-5E14313B5AE6}">
  <sheetPr filterMode="1"/>
  <dimension ref="A1:H87"/>
  <sheetViews>
    <sheetView zoomScale="103" zoomScaleNormal="115" workbookViewId="0">
      <selection activeCell="G83" sqref="G83"/>
    </sheetView>
  </sheetViews>
  <sheetFormatPr baseColWidth="10" defaultRowHeight="15" x14ac:dyDescent="0.25"/>
  <cols>
    <col min="1" max="1" width="26.28515625" bestFit="1" customWidth="1"/>
    <col min="2" max="2" width="77.42578125" customWidth="1"/>
    <col min="3" max="3" width="12.140625" customWidth="1"/>
    <col min="4" max="4" width="12.85546875" customWidth="1"/>
    <col min="5" max="5" width="12.140625" customWidth="1"/>
    <col min="6" max="6" width="15.28515625" bestFit="1" customWidth="1"/>
  </cols>
  <sheetData>
    <row r="1" spans="1:8" ht="45.75" thickBot="1" x14ac:dyDescent="0.3">
      <c r="A1" s="6" t="s">
        <v>11</v>
      </c>
      <c r="B1" s="6" t="s">
        <v>0</v>
      </c>
      <c r="C1" s="7" t="s">
        <v>1</v>
      </c>
      <c r="D1" s="7" t="s">
        <v>2</v>
      </c>
      <c r="E1" s="20" t="s">
        <v>270</v>
      </c>
      <c r="F1" s="20" t="s">
        <v>268</v>
      </c>
      <c r="G1" s="23" t="s">
        <v>269</v>
      </c>
      <c r="H1" s="35" t="s">
        <v>272</v>
      </c>
    </row>
    <row r="2" spans="1:8" ht="15.75" thickBot="1" x14ac:dyDescent="0.3">
      <c r="A2" s="60" t="s">
        <v>244</v>
      </c>
      <c r="B2" s="9" t="s">
        <v>6</v>
      </c>
      <c r="C2" s="2">
        <v>2247</v>
      </c>
      <c r="D2" s="2">
        <v>1087</v>
      </c>
      <c r="E2" s="92">
        <f>(D2/$F$81)</f>
        <v>1.3746823971476414E-4</v>
      </c>
      <c r="F2" s="25">
        <f>+E2/12</f>
        <v>1.1455686642897012E-5</v>
      </c>
      <c r="G2" s="26">
        <f>+F2/21</f>
        <v>5.455088877570006E-7</v>
      </c>
      <c r="H2" s="36">
        <f>+C2/D2</f>
        <v>2.0671573137074515</v>
      </c>
    </row>
    <row r="3" spans="1:8" ht="15.75" thickBot="1" x14ac:dyDescent="0.3">
      <c r="A3" s="61"/>
      <c r="B3" s="9" t="s">
        <v>3</v>
      </c>
      <c r="C3" s="2">
        <v>1790</v>
      </c>
      <c r="D3" s="2">
        <v>954</v>
      </c>
      <c r="E3" s="92">
        <f t="shared" ref="E3:E4" si="0">(D3/$F$81)</f>
        <v>1.2064829870090616E-4</v>
      </c>
      <c r="F3" s="25">
        <f>+E3/12</f>
        <v>1.005402489174218E-5</v>
      </c>
      <c r="G3" s="26">
        <f>+F3/21</f>
        <v>4.7876309008296097E-7</v>
      </c>
      <c r="H3" s="36">
        <f>+C3/D3</f>
        <v>1.8763102725366876</v>
      </c>
    </row>
    <row r="4" spans="1:8" s="100" customFormat="1" ht="15.75" thickBot="1" x14ac:dyDescent="0.3">
      <c r="A4" s="61"/>
      <c r="B4" s="67" t="s">
        <v>16</v>
      </c>
      <c r="C4" s="68">
        <v>1724</v>
      </c>
      <c r="D4" s="68">
        <v>1141</v>
      </c>
      <c r="E4" s="93">
        <f t="shared" si="0"/>
        <v>1.442973886978343E-4</v>
      </c>
      <c r="F4" s="70">
        <f>+E4/12</f>
        <v>1.2024782391486192E-5</v>
      </c>
      <c r="G4" s="73">
        <f>+F4/21</f>
        <v>5.7260868530886631E-7</v>
      </c>
      <c r="H4" s="74">
        <f>+C4/D4</f>
        <v>1.5109553023663453</v>
      </c>
    </row>
    <row r="5" spans="1:8" ht="15.75" hidden="1" thickBot="1" x14ac:dyDescent="0.3">
      <c r="A5" s="61"/>
      <c r="B5" s="9" t="s">
        <v>17</v>
      </c>
      <c r="C5" s="2">
        <v>606</v>
      </c>
      <c r="D5" s="2">
        <v>216</v>
      </c>
      <c r="E5" s="3"/>
      <c r="F5" s="21"/>
      <c r="G5" s="21"/>
      <c r="H5" s="25"/>
    </row>
    <row r="6" spans="1:8" ht="15.75" thickBot="1" x14ac:dyDescent="0.3">
      <c r="A6" s="61"/>
      <c r="B6" s="9" t="s">
        <v>14</v>
      </c>
      <c r="C6" s="2">
        <v>477</v>
      </c>
      <c r="D6" s="2">
        <v>361</v>
      </c>
      <c r="E6" s="92">
        <f t="shared" ref="E6:E8" si="1">(D6/$F$81)</f>
        <v>4.5654125609043105E-5</v>
      </c>
      <c r="F6" s="25">
        <f>+E6/12</f>
        <v>3.8045104674202589E-6</v>
      </c>
      <c r="G6" s="26">
        <f>+F6/21</f>
        <v>1.8116716511525041E-7</v>
      </c>
      <c r="H6" s="36">
        <f t="shared" ref="H6:H8" si="2">+C6/D6</f>
        <v>1.3213296398891967</v>
      </c>
    </row>
    <row r="7" spans="1:8" ht="15.75" thickBot="1" x14ac:dyDescent="0.3">
      <c r="A7" s="61"/>
      <c r="B7" s="9" t="s">
        <v>15</v>
      </c>
      <c r="C7" s="2">
        <v>413</v>
      </c>
      <c r="D7" s="2">
        <v>352</v>
      </c>
      <c r="E7" s="92">
        <f t="shared" si="1"/>
        <v>4.4515934111864746E-5</v>
      </c>
      <c r="F7" s="25">
        <f>+E7/12</f>
        <v>3.709661175988729E-6</v>
      </c>
      <c r="G7" s="26">
        <f>+F7/21</f>
        <v>1.7665053218993947E-7</v>
      </c>
      <c r="H7" s="36">
        <f t="shared" si="2"/>
        <v>1.1732954545454546</v>
      </c>
    </row>
    <row r="8" spans="1:8" s="100" customFormat="1" ht="15.75" thickBot="1" x14ac:dyDescent="0.3">
      <c r="A8" s="61"/>
      <c r="B8" s="67" t="s">
        <v>23</v>
      </c>
      <c r="C8" s="68">
        <v>189</v>
      </c>
      <c r="D8" s="68">
        <v>156</v>
      </c>
      <c r="E8" s="93">
        <f t="shared" si="1"/>
        <v>1.972865261775824E-5</v>
      </c>
      <c r="F8" s="70">
        <f>+E8/12</f>
        <v>1.6440543848131868E-6</v>
      </c>
      <c r="G8" s="73">
        <f>+F8/21</f>
        <v>7.828830403872318E-8</v>
      </c>
      <c r="H8" s="74">
        <f t="shared" si="2"/>
        <v>1.2115384615384615</v>
      </c>
    </row>
    <row r="9" spans="1:8" ht="15.75" hidden="1" thickBot="1" x14ac:dyDescent="0.3">
      <c r="A9" s="61"/>
      <c r="B9" s="9" t="s">
        <v>29</v>
      </c>
      <c r="C9" s="2">
        <v>172</v>
      </c>
      <c r="D9" s="2">
        <v>135</v>
      </c>
      <c r="E9" s="3"/>
    </row>
    <row r="10" spans="1:8" ht="15.75" hidden="1" thickBot="1" x14ac:dyDescent="0.3">
      <c r="A10" s="61"/>
      <c r="B10" s="9" t="s">
        <v>32</v>
      </c>
      <c r="C10" s="2">
        <v>86</v>
      </c>
      <c r="D10" s="2">
        <v>67</v>
      </c>
      <c r="E10" s="3"/>
    </row>
    <row r="11" spans="1:8" ht="15.75" hidden="1" thickBot="1" x14ac:dyDescent="0.3">
      <c r="A11" s="61"/>
      <c r="B11" s="9" t="s">
        <v>18</v>
      </c>
      <c r="C11" s="2">
        <v>84</v>
      </c>
      <c r="D11" s="2">
        <v>50</v>
      </c>
      <c r="E11" s="3"/>
    </row>
    <row r="12" spans="1:8" ht="15.75" hidden="1" thickBot="1" x14ac:dyDescent="0.3">
      <c r="A12" s="61"/>
      <c r="B12" s="9" t="s">
        <v>26</v>
      </c>
      <c r="C12" s="2">
        <v>66</v>
      </c>
      <c r="D12" s="2">
        <v>39</v>
      </c>
      <c r="E12" s="3"/>
    </row>
    <row r="13" spans="1:8" ht="15.75" hidden="1" thickBot="1" x14ac:dyDescent="0.3">
      <c r="A13" s="61"/>
      <c r="B13" s="9" t="s">
        <v>20</v>
      </c>
      <c r="C13" s="2">
        <v>62</v>
      </c>
      <c r="D13" s="2">
        <v>42</v>
      </c>
      <c r="E13" s="3"/>
    </row>
    <row r="14" spans="1:8" ht="15.75" hidden="1" thickBot="1" x14ac:dyDescent="0.3">
      <c r="A14" s="61"/>
      <c r="B14" s="9" t="s">
        <v>5</v>
      </c>
      <c r="C14" s="2">
        <v>58</v>
      </c>
      <c r="D14" s="2">
        <v>40</v>
      </c>
      <c r="E14" s="3"/>
    </row>
    <row r="15" spans="1:8" ht="15.75" hidden="1" thickBot="1" x14ac:dyDescent="0.3">
      <c r="A15" s="61"/>
      <c r="B15" s="9" t="s">
        <v>4</v>
      </c>
      <c r="C15" s="2">
        <v>54</v>
      </c>
      <c r="D15" s="2">
        <v>33</v>
      </c>
      <c r="E15" s="3"/>
    </row>
    <row r="16" spans="1:8" ht="15.75" hidden="1" thickBot="1" x14ac:dyDescent="0.3">
      <c r="A16" s="61"/>
      <c r="B16" s="9" t="s">
        <v>19</v>
      </c>
      <c r="C16" s="2">
        <v>53</v>
      </c>
      <c r="D16" s="2">
        <v>28</v>
      </c>
      <c r="E16" s="3"/>
    </row>
    <row r="17" spans="1:5" ht="15.75" hidden="1" thickBot="1" x14ac:dyDescent="0.3">
      <c r="A17" s="61"/>
      <c r="B17" s="9" t="s">
        <v>37</v>
      </c>
      <c r="C17" s="2">
        <v>50</v>
      </c>
      <c r="D17" s="2">
        <v>41</v>
      </c>
      <c r="E17" s="3"/>
    </row>
    <row r="18" spans="1:5" ht="15.75" hidden="1" thickBot="1" x14ac:dyDescent="0.3">
      <c r="A18" s="61"/>
      <c r="B18" s="9" t="s">
        <v>30</v>
      </c>
      <c r="C18" s="2">
        <v>40</v>
      </c>
      <c r="D18" s="2">
        <v>33</v>
      </c>
      <c r="E18" s="3"/>
    </row>
    <row r="19" spans="1:5" ht="15.75" hidden="1" thickBot="1" x14ac:dyDescent="0.3">
      <c r="A19" s="61"/>
      <c r="B19" s="9" t="s">
        <v>25</v>
      </c>
      <c r="C19" s="2">
        <v>38</v>
      </c>
      <c r="D19" s="2">
        <v>26</v>
      </c>
      <c r="E19" s="3"/>
    </row>
    <row r="20" spans="1:5" ht="15.75" hidden="1" thickBot="1" x14ac:dyDescent="0.3">
      <c r="A20" s="61"/>
      <c r="B20" s="9" t="s">
        <v>21</v>
      </c>
      <c r="C20" s="2">
        <v>29</v>
      </c>
      <c r="D20" s="2">
        <v>25</v>
      </c>
      <c r="E20" s="3"/>
    </row>
    <row r="21" spans="1:5" ht="15.75" hidden="1" thickBot="1" x14ac:dyDescent="0.3">
      <c r="A21" s="61"/>
      <c r="B21" s="9" t="s">
        <v>63</v>
      </c>
      <c r="C21" s="2">
        <v>26</v>
      </c>
      <c r="D21" s="2">
        <v>25</v>
      </c>
      <c r="E21" s="3"/>
    </row>
    <row r="22" spans="1:5" ht="15.75" hidden="1" thickBot="1" x14ac:dyDescent="0.3">
      <c r="A22" s="61"/>
      <c r="B22" s="9" t="s">
        <v>48</v>
      </c>
      <c r="C22" s="2">
        <v>25</v>
      </c>
      <c r="D22" s="2">
        <v>23</v>
      </c>
      <c r="E22" s="3"/>
    </row>
    <row r="23" spans="1:5" ht="15.75" hidden="1" thickBot="1" x14ac:dyDescent="0.3">
      <c r="A23" s="61"/>
      <c r="B23" s="9" t="s">
        <v>28</v>
      </c>
      <c r="C23" s="2">
        <v>23</v>
      </c>
      <c r="D23" s="2">
        <v>21</v>
      </c>
      <c r="E23" s="3"/>
    </row>
    <row r="24" spans="1:5" ht="15.75" hidden="1" thickBot="1" x14ac:dyDescent="0.3">
      <c r="A24" s="61"/>
      <c r="B24" s="9" t="s">
        <v>46</v>
      </c>
      <c r="C24" s="2">
        <v>21</v>
      </c>
      <c r="D24" s="2">
        <v>18</v>
      </c>
      <c r="E24" s="3"/>
    </row>
    <row r="25" spans="1:5" ht="15.75" hidden="1" thickBot="1" x14ac:dyDescent="0.3">
      <c r="A25" s="61"/>
      <c r="B25" s="9" t="s">
        <v>58</v>
      </c>
      <c r="C25" s="2">
        <v>18</v>
      </c>
      <c r="D25" s="2">
        <v>16</v>
      </c>
      <c r="E25" s="3"/>
    </row>
    <row r="26" spans="1:5" ht="15.75" hidden="1" thickBot="1" x14ac:dyDescent="0.3">
      <c r="A26" s="61"/>
      <c r="B26" s="9" t="s">
        <v>67</v>
      </c>
      <c r="C26" s="2">
        <v>17</v>
      </c>
      <c r="D26" s="2">
        <v>13</v>
      </c>
      <c r="E26" s="3"/>
    </row>
    <row r="27" spans="1:5" ht="15.75" hidden="1" thickBot="1" x14ac:dyDescent="0.3">
      <c r="A27" s="61"/>
      <c r="B27" s="9" t="s">
        <v>36</v>
      </c>
      <c r="C27" s="2">
        <v>13</v>
      </c>
      <c r="D27" s="2">
        <v>12</v>
      </c>
      <c r="E27" s="3"/>
    </row>
    <row r="28" spans="1:5" ht="15.75" hidden="1" thickBot="1" x14ac:dyDescent="0.3">
      <c r="A28" s="61"/>
      <c r="B28" s="9" t="s">
        <v>49</v>
      </c>
      <c r="C28" s="2">
        <v>12</v>
      </c>
      <c r="D28" s="2">
        <v>3</v>
      </c>
      <c r="E28" s="3"/>
    </row>
    <row r="29" spans="1:5" ht="15.75" hidden="1" thickBot="1" x14ac:dyDescent="0.3">
      <c r="A29" s="61"/>
      <c r="B29" s="9" t="s">
        <v>110</v>
      </c>
      <c r="C29" s="2">
        <v>12</v>
      </c>
      <c r="D29" s="2">
        <v>10</v>
      </c>
      <c r="E29" s="3"/>
    </row>
    <row r="30" spans="1:5" ht="15.75" hidden="1" thickBot="1" x14ac:dyDescent="0.3">
      <c r="A30" s="61"/>
      <c r="B30" s="9" t="s">
        <v>193</v>
      </c>
      <c r="C30" s="2">
        <v>11</v>
      </c>
      <c r="D30" s="2">
        <v>7</v>
      </c>
      <c r="E30" s="3"/>
    </row>
    <row r="31" spans="1:5" ht="15.75" hidden="1" thickBot="1" x14ac:dyDescent="0.3">
      <c r="A31" s="61"/>
      <c r="B31" s="9" t="s">
        <v>194</v>
      </c>
      <c r="C31" s="2">
        <v>10</v>
      </c>
      <c r="D31" s="2">
        <v>8</v>
      </c>
      <c r="E31" s="3"/>
    </row>
    <row r="32" spans="1:5" ht="15.75" hidden="1" thickBot="1" x14ac:dyDescent="0.3">
      <c r="A32" s="61"/>
      <c r="B32" s="9" t="s">
        <v>53</v>
      </c>
      <c r="C32" s="2">
        <v>9</v>
      </c>
      <c r="D32" s="2">
        <v>6</v>
      </c>
      <c r="E32" s="3"/>
    </row>
    <row r="33" spans="1:8" ht="15.75" hidden="1" thickBot="1" x14ac:dyDescent="0.3">
      <c r="A33" s="61"/>
      <c r="B33" s="9" t="s">
        <v>123</v>
      </c>
      <c r="C33" s="2">
        <v>9</v>
      </c>
      <c r="D33" s="2">
        <v>7</v>
      </c>
      <c r="E33" s="3"/>
    </row>
    <row r="34" spans="1:8" ht="15.75" hidden="1" thickBot="1" x14ac:dyDescent="0.3">
      <c r="A34" s="61"/>
      <c r="B34" s="9" t="s">
        <v>42</v>
      </c>
      <c r="C34" s="2">
        <v>7</v>
      </c>
      <c r="D34" s="2">
        <v>2</v>
      </c>
      <c r="E34" s="3"/>
    </row>
    <row r="35" spans="1:8" ht="15.75" hidden="1" thickBot="1" x14ac:dyDescent="0.3">
      <c r="A35" s="61"/>
      <c r="B35" s="9" t="s">
        <v>45</v>
      </c>
      <c r="C35" s="2">
        <v>6</v>
      </c>
      <c r="D35" s="2">
        <v>6</v>
      </c>
      <c r="E35" s="3"/>
    </row>
    <row r="36" spans="1:8" ht="15.75" hidden="1" thickBot="1" x14ac:dyDescent="0.3">
      <c r="A36" s="61"/>
      <c r="B36" s="9" t="s">
        <v>24</v>
      </c>
      <c r="C36" s="2">
        <v>6</v>
      </c>
      <c r="D36" s="2">
        <v>4</v>
      </c>
      <c r="E36" s="3"/>
    </row>
    <row r="37" spans="1:8" s="100" customFormat="1" ht="15.75" thickBot="1" x14ac:dyDescent="0.3">
      <c r="A37" s="61"/>
      <c r="B37" s="67" t="s">
        <v>31</v>
      </c>
      <c r="C37" s="68">
        <v>5</v>
      </c>
      <c r="D37" s="68">
        <v>1</v>
      </c>
      <c r="E37" s="93">
        <f>(D37/$F$81)</f>
        <v>1.2646572190870667E-7</v>
      </c>
      <c r="F37" s="70">
        <f>+E37/12</f>
        <v>1.0538810159058889E-8</v>
      </c>
      <c r="G37" s="73">
        <f>+F37/21</f>
        <v>5.0184810281232805E-10</v>
      </c>
      <c r="H37" s="74">
        <f t="shared" ref="H37" si="3">+C37/D37</f>
        <v>5</v>
      </c>
    </row>
    <row r="38" spans="1:8" ht="15.75" hidden="1" thickBot="1" x14ac:dyDescent="0.3">
      <c r="A38" s="61"/>
      <c r="B38" s="9" t="s">
        <v>43</v>
      </c>
      <c r="C38" s="2">
        <v>5</v>
      </c>
      <c r="D38" s="2">
        <v>4</v>
      </c>
      <c r="E38" s="3"/>
    </row>
    <row r="39" spans="1:8" ht="15.75" hidden="1" thickBot="1" x14ac:dyDescent="0.3">
      <c r="A39" s="61"/>
      <c r="B39" s="9" t="s">
        <v>44</v>
      </c>
      <c r="C39" s="2">
        <v>5</v>
      </c>
      <c r="D39" s="2">
        <v>4</v>
      </c>
      <c r="E39" s="3"/>
    </row>
    <row r="40" spans="1:8" ht="15.75" hidden="1" thickBot="1" x14ac:dyDescent="0.3">
      <c r="A40" s="61"/>
      <c r="B40" s="9" t="s">
        <v>41</v>
      </c>
      <c r="C40" s="2">
        <v>4</v>
      </c>
      <c r="D40" s="2">
        <v>1</v>
      </c>
      <c r="E40" s="3"/>
    </row>
    <row r="41" spans="1:8" ht="15.75" hidden="1" thickBot="1" x14ac:dyDescent="0.3">
      <c r="A41" s="61"/>
      <c r="B41" s="9" t="s">
        <v>116</v>
      </c>
      <c r="C41" s="2">
        <v>4</v>
      </c>
      <c r="D41" s="2">
        <v>4</v>
      </c>
      <c r="E41" s="3"/>
    </row>
    <row r="42" spans="1:8" ht="15.75" hidden="1" thickBot="1" x14ac:dyDescent="0.3">
      <c r="A42" s="61"/>
      <c r="B42" s="9" t="s">
        <v>27</v>
      </c>
      <c r="C42" s="2">
        <v>4</v>
      </c>
      <c r="D42" s="2">
        <v>4</v>
      </c>
      <c r="E42" s="3"/>
    </row>
    <row r="43" spans="1:8" ht="15.75" hidden="1" thickBot="1" x14ac:dyDescent="0.3">
      <c r="A43" s="61"/>
      <c r="B43" s="9" t="s">
        <v>50</v>
      </c>
      <c r="C43" s="2">
        <v>4</v>
      </c>
      <c r="D43" s="2">
        <v>4</v>
      </c>
      <c r="E43" s="3"/>
    </row>
    <row r="44" spans="1:8" ht="15.75" hidden="1" thickBot="1" x14ac:dyDescent="0.3">
      <c r="A44" s="61"/>
      <c r="B44" s="9" t="s">
        <v>68</v>
      </c>
      <c r="C44" s="2">
        <v>4</v>
      </c>
      <c r="D44" s="2">
        <v>4</v>
      </c>
      <c r="E44" s="3"/>
    </row>
    <row r="45" spans="1:8" ht="15.75" hidden="1" thickBot="1" x14ac:dyDescent="0.3">
      <c r="A45" s="61"/>
      <c r="B45" s="9" t="s">
        <v>106</v>
      </c>
      <c r="C45" s="2">
        <v>4</v>
      </c>
      <c r="D45" s="2">
        <v>3</v>
      </c>
      <c r="E45" s="3"/>
    </row>
    <row r="46" spans="1:8" ht="15.75" hidden="1" thickBot="1" x14ac:dyDescent="0.3">
      <c r="A46" s="61"/>
      <c r="B46" s="9" t="s">
        <v>34</v>
      </c>
      <c r="C46" s="2">
        <v>3</v>
      </c>
      <c r="D46" s="2">
        <v>1</v>
      </c>
      <c r="E46" s="3"/>
    </row>
    <row r="47" spans="1:8" ht="15.75" hidden="1" thickBot="1" x14ac:dyDescent="0.3">
      <c r="A47" s="61"/>
      <c r="B47" s="9" t="s">
        <v>79</v>
      </c>
      <c r="C47" s="2">
        <v>3</v>
      </c>
      <c r="D47" s="2">
        <v>2</v>
      </c>
      <c r="E47" s="3"/>
    </row>
    <row r="48" spans="1:8" ht="15.75" hidden="1" thickBot="1" x14ac:dyDescent="0.3">
      <c r="A48" s="61"/>
      <c r="B48" s="9" t="s">
        <v>78</v>
      </c>
      <c r="C48" s="2">
        <v>3</v>
      </c>
      <c r="D48" s="2">
        <v>1</v>
      </c>
      <c r="E48" s="3"/>
    </row>
    <row r="49" spans="1:8" ht="15.75" hidden="1" thickBot="1" x14ac:dyDescent="0.3">
      <c r="A49" s="61"/>
      <c r="B49" s="9" t="s">
        <v>54</v>
      </c>
      <c r="C49" s="2">
        <v>3</v>
      </c>
      <c r="D49" s="2">
        <v>2</v>
      </c>
      <c r="E49" s="3"/>
    </row>
    <row r="50" spans="1:8" s="100" customFormat="1" ht="15.75" thickBot="1" x14ac:dyDescent="0.3">
      <c r="A50" s="61"/>
      <c r="B50" s="67" t="s">
        <v>22</v>
      </c>
      <c r="C50" s="68">
        <v>3</v>
      </c>
      <c r="D50" s="68">
        <v>2</v>
      </c>
      <c r="E50" s="93">
        <f>(D50/$F$81)</f>
        <v>2.5293144381741334E-7</v>
      </c>
      <c r="F50" s="70">
        <f>+E50/12</f>
        <v>2.1077620318117778E-8</v>
      </c>
      <c r="G50" s="73">
        <f>+F50/21</f>
        <v>1.0036962056246561E-9</v>
      </c>
      <c r="H50" s="74">
        <f t="shared" ref="H50" si="4">+C50/D50</f>
        <v>1.5</v>
      </c>
    </row>
    <row r="51" spans="1:8" ht="15.75" hidden="1" thickBot="1" x14ac:dyDescent="0.3">
      <c r="A51" s="61"/>
      <c r="B51" s="9" t="s">
        <v>40</v>
      </c>
      <c r="C51" s="2">
        <v>3</v>
      </c>
      <c r="D51" s="2">
        <v>3</v>
      </c>
      <c r="E51" s="3"/>
    </row>
    <row r="52" spans="1:8" ht="15.75" hidden="1" thickBot="1" x14ac:dyDescent="0.3">
      <c r="A52" s="61"/>
      <c r="B52" s="9" t="s">
        <v>60</v>
      </c>
      <c r="C52" s="2">
        <v>3</v>
      </c>
      <c r="D52" s="2">
        <v>3</v>
      </c>
      <c r="E52" s="3"/>
    </row>
    <row r="53" spans="1:8" ht="15.75" hidden="1" thickBot="1" x14ac:dyDescent="0.3">
      <c r="A53" s="61"/>
      <c r="B53" s="9" t="s">
        <v>70</v>
      </c>
      <c r="C53" s="2">
        <v>3</v>
      </c>
      <c r="D53" s="2">
        <v>2</v>
      </c>
      <c r="E53" s="3"/>
    </row>
    <row r="54" spans="1:8" ht="15.75" hidden="1" thickBot="1" x14ac:dyDescent="0.3">
      <c r="A54" s="61"/>
      <c r="B54" s="9" t="s">
        <v>245</v>
      </c>
      <c r="C54" s="2">
        <v>2</v>
      </c>
      <c r="D54" s="2">
        <v>1</v>
      </c>
      <c r="E54" s="3"/>
    </row>
    <row r="55" spans="1:8" ht="15.75" hidden="1" thickBot="1" x14ac:dyDescent="0.3">
      <c r="A55" s="61"/>
      <c r="B55" s="9" t="s">
        <v>69</v>
      </c>
      <c r="C55" s="2">
        <v>2</v>
      </c>
      <c r="D55" s="2">
        <v>2</v>
      </c>
      <c r="E55" s="3"/>
    </row>
    <row r="56" spans="1:8" ht="15.75" hidden="1" thickBot="1" x14ac:dyDescent="0.3">
      <c r="A56" s="61"/>
      <c r="B56" s="9" t="s">
        <v>33</v>
      </c>
      <c r="C56" s="2">
        <v>2</v>
      </c>
      <c r="D56" s="2">
        <v>2</v>
      </c>
      <c r="E56" s="3"/>
    </row>
    <row r="57" spans="1:8" ht="15.75" hidden="1" thickBot="1" x14ac:dyDescent="0.3">
      <c r="A57" s="61"/>
      <c r="B57" s="9" t="s">
        <v>57</v>
      </c>
      <c r="C57" s="2">
        <v>2</v>
      </c>
      <c r="D57" s="2">
        <v>2</v>
      </c>
      <c r="E57" s="3"/>
    </row>
    <row r="58" spans="1:8" ht="15.75" hidden="1" thickBot="1" x14ac:dyDescent="0.3">
      <c r="A58" s="61"/>
      <c r="B58" s="9" t="s">
        <v>92</v>
      </c>
      <c r="C58" s="2">
        <v>2</v>
      </c>
      <c r="D58" s="2">
        <v>2</v>
      </c>
      <c r="E58" s="3"/>
    </row>
    <row r="59" spans="1:8" ht="15.75" hidden="1" thickBot="1" x14ac:dyDescent="0.3">
      <c r="A59" s="61"/>
      <c r="B59" s="9" t="s">
        <v>71</v>
      </c>
      <c r="C59" s="2">
        <v>2</v>
      </c>
      <c r="D59" s="2">
        <v>2</v>
      </c>
      <c r="E59" s="3"/>
    </row>
    <row r="60" spans="1:8" ht="15.75" hidden="1" thickBot="1" x14ac:dyDescent="0.3">
      <c r="A60" s="61"/>
      <c r="B60" s="9" t="s">
        <v>39</v>
      </c>
      <c r="C60" s="2">
        <v>1</v>
      </c>
      <c r="D60" s="2">
        <v>1</v>
      </c>
      <c r="E60" s="3"/>
    </row>
    <row r="61" spans="1:8" ht="15.75" hidden="1" thickBot="1" x14ac:dyDescent="0.3">
      <c r="A61" s="61"/>
      <c r="B61" s="9" t="s">
        <v>72</v>
      </c>
      <c r="C61" s="2">
        <v>1</v>
      </c>
      <c r="D61" s="2">
        <v>1</v>
      </c>
      <c r="E61" s="3"/>
    </row>
    <row r="62" spans="1:8" ht="15.75" hidden="1" thickBot="1" x14ac:dyDescent="0.3">
      <c r="A62" s="61"/>
      <c r="B62" s="9" t="s">
        <v>145</v>
      </c>
      <c r="C62" s="2">
        <v>1</v>
      </c>
      <c r="D62" s="2">
        <v>1</v>
      </c>
      <c r="E62" s="3"/>
    </row>
    <row r="63" spans="1:8" ht="15.75" hidden="1" thickBot="1" x14ac:dyDescent="0.3">
      <c r="A63" s="61"/>
      <c r="B63" s="9" t="s">
        <v>51</v>
      </c>
      <c r="C63" s="2">
        <v>1</v>
      </c>
      <c r="D63" s="2">
        <v>1</v>
      </c>
      <c r="E63" s="3"/>
    </row>
    <row r="64" spans="1:8" ht="15.75" hidden="1" thickBot="1" x14ac:dyDescent="0.3">
      <c r="A64" s="61"/>
      <c r="B64" s="9" t="s">
        <v>103</v>
      </c>
      <c r="C64" s="2">
        <v>1</v>
      </c>
      <c r="D64" s="2">
        <v>1</v>
      </c>
      <c r="E64" s="3"/>
    </row>
    <row r="65" spans="1:5" ht="15.75" hidden="1" thickBot="1" x14ac:dyDescent="0.3">
      <c r="A65" s="61"/>
      <c r="B65" s="9" t="s">
        <v>52</v>
      </c>
      <c r="C65" s="2">
        <v>1</v>
      </c>
      <c r="D65" s="2">
        <v>1</v>
      </c>
      <c r="E65" s="3"/>
    </row>
    <row r="66" spans="1:5" ht="15.75" hidden="1" thickBot="1" x14ac:dyDescent="0.3">
      <c r="A66" s="61"/>
      <c r="B66" s="9" t="s">
        <v>134</v>
      </c>
      <c r="C66" s="2">
        <v>1</v>
      </c>
      <c r="D66" s="2">
        <v>1</v>
      </c>
      <c r="E66" s="3"/>
    </row>
    <row r="67" spans="1:5" ht="15.75" hidden="1" thickBot="1" x14ac:dyDescent="0.3">
      <c r="A67" s="61"/>
      <c r="B67" s="9" t="s">
        <v>88</v>
      </c>
      <c r="C67" s="2">
        <v>1</v>
      </c>
      <c r="D67" s="2">
        <v>1</v>
      </c>
      <c r="E67" s="3"/>
    </row>
    <row r="68" spans="1:5" ht="15.75" hidden="1" thickBot="1" x14ac:dyDescent="0.3">
      <c r="A68" s="61"/>
      <c r="B68" s="9" t="s">
        <v>47</v>
      </c>
      <c r="C68" s="2">
        <v>1</v>
      </c>
      <c r="D68" s="2">
        <v>1</v>
      </c>
      <c r="E68" s="3"/>
    </row>
    <row r="69" spans="1:5" ht="15.75" hidden="1" thickBot="1" x14ac:dyDescent="0.3">
      <c r="A69" s="61"/>
      <c r="B69" s="9" t="s">
        <v>77</v>
      </c>
      <c r="C69" s="2">
        <v>1</v>
      </c>
      <c r="D69" s="2">
        <v>1</v>
      </c>
      <c r="E69" s="3"/>
    </row>
    <row r="70" spans="1:5" ht="15.75" hidden="1" thickBot="1" x14ac:dyDescent="0.3">
      <c r="A70" s="61"/>
      <c r="B70" s="9" t="s">
        <v>107</v>
      </c>
      <c r="C70" s="2">
        <v>1</v>
      </c>
      <c r="D70" s="2">
        <v>1</v>
      </c>
      <c r="E70" s="3"/>
    </row>
    <row r="71" spans="1:5" ht="15.75" hidden="1" thickBot="1" x14ac:dyDescent="0.3">
      <c r="A71" s="61"/>
      <c r="B71" s="9" t="s">
        <v>189</v>
      </c>
      <c r="C71" s="2">
        <v>1</v>
      </c>
      <c r="D71" s="2">
        <v>1</v>
      </c>
      <c r="E71" s="3"/>
    </row>
    <row r="72" spans="1:5" ht="15.75" hidden="1" thickBot="1" x14ac:dyDescent="0.3">
      <c r="A72" s="61"/>
      <c r="B72" s="9" t="s">
        <v>112</v>
      </c>
      <c r="C72" s="2">
        <v>1</v>
      </c>
      <c r="D72" s="2">
        <v>1</v>
      </c>
      <c r="E72" s="3"/>
    </row>
    <row r="73" spans="1:5" ht="15.75" hidden="1" thickBot="1" x14ac:dyDescent="0.3">
      <c r="A73" s="61"/>
      <c r="B73" s="9" t="s">
        <v>75</v>
      </c>
      <c r="C73" s="2">
        <v>1</v>
      </c>
      <c r="D73" s="2">
        <v>1</v>
      </c>
      <c r="E73" s="3"/>
    </row>
    <row r="74" spans="1:5" ht="15.75" hidden="1" thickBot="1" x14ac:dyDescent="0.3">
      <c r="A74" s="61"/>
      <c r="B74" s="9" t="s">
        <v>95</v>
      </c>
      <c r="C74" s="2">
        <v>1</v>
      </c>
      <c r="D74" s="2">
        <v>1</v>
      </c>
      <c r="E74" s="3"/>
    </row>
    <row r="75" spans="1:5" ht="15.75" hidden="1" thickBot="1" x14ac:dyDescent="0.3">
      <c r="A75" s="61"/>
      <c r="B75" s="9" t="s">
        <v>102</v>
      </c>
      <c r="C75" s="2">
        <v>1</v>
      </c>
      <c r="D75" s="2">
        <v>1</v>
      </c>
      <c r="E75" s="3"/>
    </row>
    <row r="76" spans="1:5" ht="15.75" hidden="1" thickBot="1" x14ac:dyDescent="0.3">
      <c r="A76" s="61"/>
      <c r="B76" s="9" t="s">
        <v>86</v>
      </c>
      <c r="C76" s="2">
        <v>1</v>
      </c>
      <c r="D76" s="2">
        <v>1</v>
      </c>
      <c r="E76" s="3"/>
    </row>
    <row r="77" spans="1:5" ht="15.75" hidden="1" thickBot="1" x14ac:dyDescent="0.3">
      <c r="A77" s="61"/>
      <c r="B77" s="9" t="s">
        <v>246</v>
      </c>
      <c r="C77" s="2">
        <v>1</v>
      </c>
      <c r="D77" s="2">
        <v>1</v>
      </c>
      <c r="E77" s="3"/>
    </row>
    <row r="78" spans="1:5" ht="15.75" hidden="1" thickBot="1" x14ac:dyDescent="0.3">
      <c r="A78" s="62"/>
      <c r="B78" s="9" t="s">
        <v>215</v>
      </c>
      <c r="C78" s="2">
        <v>1</v>
      </c>
      <c r="D78" s="2">
        <v>1</v>
      </c>
      <c r="E78" s="3"/>
    </row>
    <row r="80" spans="1:5" ht="15.75" thickBot="1" x14ac:dyDescent="0.3"/>
    <row r="81" spans="1:6" ht="15.75" thickBot="1" x14ac:dyDescent="0.3">
      <c r="A81" s="4" t="s">
        <v>9</v>
      </c>
      <c r="C81" s="46" t="s">
        <v>266</v>
      </c>
      <c r="D81" s="46"/>
      <c r="E81" s="46"/>
      <c r="F81" s="13">
        <v>7907281</v>
      </c>
    </row>
    <row r="82" spans="1:6" ht="15.75" thickBot="1" x14ac:dyDescent="0.3">
      <c r="A82" s="4" t="s">
        <v>10</v>
      </c>
      <c r="C82" s="45" t="s">
        <v>261</v>
      </c>
      <c r="D82" s="45"/>
      <c r="E82" s="45"/>
      <c r="F82" s="13">
        <v>6196825</v>
      </c>
    </row>
    <row r="83" spans="1:6" ht="15.75" thickBot="1" x14ac:dyDescent="0.3">
      <c r="A83" s="4" t="s">
        <v>247</v>
      </c>
      <c r="C83" s="45" t="s">
        <v>262</v>
      </c>
      <c r="D83" s="45"/>
      <c r="E83" s="45"/>
      <c r="F83" s="13">
        <v>2082869</v>
      </c>
    </row>
    <row r="84" spans="1:6" ht="15.75" thickBot="1" x14ac:dyDescent="0.3">
      <c r="A84" s="4"/>
      <c r="C84" s="128" t="s">
        <v>263</v>
      </c>
      <c r="D84" s="128"/>
      <c r="E84" s="128"/>
      <c r="F84" s="129">
        <v>6191179</v>
      </c>
    </row>
    <row r="85" spans="1:6" ht="15.75" thickBot="1" x14ac:dyDescent="0.3">
      <c r="A85" s="4"/>
      <c r="C85" s="45" t="s">
        <v>264</v>
      </c>
      <c r="D85" s="45"/>
      <c r="E85" s="45"/>
      <c r="F85" s="13">
        <v>5320721</v>
      </c>
    </row>
    <row r="86" spans="1:6" ht="15.75" thickBot="1" x14ac:dyDescent="0.3">
      <c r="A86" s="4"/>
      <c r="C86" s="45" t="s">
        <v>265</v>
      </c>
      <c r="D86" s="45"/>
      <c r="E86" s="45"/>
      <c r="F86" s="13">
        <v>2049859</v>
      </c>
    </row>
    <row r="87" spans="1:6" x14ac:dyDescent="0.25">
      <c r="A87" s="4"/>
      <c r="C87" s="14" t="s">
        <v>267</v>
      </c>
    </row>
  </sheetData>
  <autoFilter ref="A1:E78" xr:uid="{98296960-96CC-4BA2-BD5F-5E14313B5AE6}">
    <filterColumn colId="1">
      <filters>
        <filter val="890201 - Consulta De Primera Vez Por Medicina General"/>
        <filter val="890205 - Consulta De Primera Vez Por Enfermería"/>
        <filter val="890294 - Consulta De Primera Vez Por Especialista En Urología"/>
        <filter val="890301 - Consulta De Control O De Seguimiento Por Medicina General"/>
        <filter val="890305 - Consulta De Control O De Seguimiento Por Enfermería"/>
        <filter val="890394 - Consulta De Control O De Seguimiento Por Especialista En Urología"/>
        <filter val="890494 - Interconsulta Por Especialista En Urología"/>
        <filter val="890701 - Consulta De Urgencias Por Medicina General"/>
      </filters>
    </filterColumn>
  </autoFilter>
  <mergeCells count="7">
    <mergeCell ref="C86:E86"/>
    <mergeCell ref="A2:A78"/>
    <mergeCell ref="C81:E81"/>
    <mergeCell ref="C82:E82"/>
    <mergeCell ref="C83:E83"/>
    <mergeCell ref="C84:E84"/>
    <mergeCell ref="C85:E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D1DD0-CA15-4B64-B205-47581BC27BA3}">
  <dimension ref="A1:H17"/>
  <sheetViews>
    <sheetView topLeftCell="B1" zoomScale="115" zoomScaleNormal="115" workbookViewId="0">
      <selection activeCell="C15" sqref="C15:F15"/>
    </sheetView>
  </sheetViews>
  <sheetFormatPr baseColWidth="10" defaultRowHeight="15" x14ac:dyDescent="0.25"/>
  <cols>
    <col min="1" max="1" width="26.28515625" bestFit="1" customWidth="1"/>
    <col min="2" max="2" width="77.42578125" customWidth="1"/>
    <col min="3" max="3" width="12.140625" customWidth="1"/>
    <col min="4" max="4" width="12.85546875" customWidth="1"/>
    <col min="5" max="5" width="12.140625" customWidth="1"/>
    <col min="6" max="6" width="18.140625" customWidth="1"/>
    <col min="7" max="7" width="15.5703125" customWidth="1"/>
  </cols>
  <sheetData>
    <row r="1" spans="1:8" ht="30.75" thickBot="1" x14ac:dyDescent="0.3">
      <c r="A1" s="6" t="s">
        <v>11</v>
      </c>
      <c r="B1" s="6" t="s">
        <v>0</v>
      </c>
      <c r="C1" s="7" t="s">
        <v>1</v>
      </c>
      <c r="D1" s="7" t="s">
        <v>2</v>
      </c>
      <c r="E1" s="20" t="s">
        <v>270</v>
      </c>
      <c r="F1" s="7" t="s">
        <v>268</v>
      </c>
      <c r="G1" s="7" t="s">
        <v>269</v>
      </c>
      <c r="H1" s="34" t="s">
        <v>271</v>
      </c>
    </row>
    <row r="2" spans="1:8" ht="15.75" thickBot="1" x14ac:dyDescent="0.3">
      <c r="A2" s="63" t="s">
        <v>249</v>
      </c>
      <c r="B2" s="5" t="s">
        <v>255</v>
      </c>
      <c r="C2" s="2">
        <v>10535</v>
      </c>
      <c r="D2" s="2">
        <v>9498</v>
      </c>
      <c r="E2" s="33">
        <f>(C2/$F$11)</f>
        <v>1.3323163803082249E-3</v>
      </c>
      <c r="F2" s="25">
        <f>+E2/12</f>
        <v>1.1102636502568541E-4</v>
      </c>
      <c r="G2" s="27">
        <f>+F2/21</f>
        <v>5.2869697631278766E-6</v>
      </c>
      <c r="H2" s="38">
        <f>+C2/D2</f>
        <v>1.1091808801853023</v>
      </c>
    </row>
    <row r="3" spans="1:8" ht="15.75" thickBot="1" x14ac:dyDescent="0.3">
      <c r="A3" s="64"/>
      <c r="B3" s="5" t="s">
        <v>252</v>
      </c>
      <c r="C3" s="2">
        <v>20</v>
      </c>
      <c r="D3" s="2">
        <v>20</v>
      </c>
      <c r="E3" s="33">
        <f t="shared" ref="E3:E6" si="0">(C3/$F$11)</f>
        <v>2.5293144381741336E-6</v>
      </c>
      <c r="F3" s="25">
        <f t="shared" ref="F3:F6" si="1">+E3/12</f>
        <v>2.1077620318117781E-7</v>
      </c>
      <c r="G3" s="27">
        <f>+F3/21</f>
        <v>1.0036962056246563E-8</v>
      </c>
      <c r="H3" s="38">
        <f t="shared" ref="H3:H8" si="2">+C3/D3</f>
        <v>1</v>
      </c>
    </row>
    <row r="4" spans="1:8" ht="15.75" thickBot="1" x14ac:dyDescent="0.3">
      <c r="A4" s="64"/>
      <c r="B4" s="5" t="s">
        <v>254</v>
      </c>
      <c r="C4" s="2">
        <v>15</v>
      </c>
      <c r="D4" s="2">
        <v>15</v>
      </c>
      <c r="E4" s="33">
        <f t="shared" si="0"/>
        <v>1.8969858286306E-6</v>
      </c>
      <c r="F4" s="25">
        <f t="shared" si="1"/>
        <v>1.5808215238588332E-7</v>
      </c>
      <c r="G4" s="27">
        <f>+F4/21</f>
        <v>7.5277215421849194E-9</v>
      </c>
      <c r="H4" s="38">
        <f t="shared" si="2"/>
        <v>1</v>
      </c>
    </row>
    <row r="5" spans="1:8" ht="15.75" thickBot="1" x14ac:dyDescent="0.3">
      <c r="A5" s="64"/>
      <c r="B5" s="5" t="s">
        <v>251</v>
      </c>
      <c r="C5" s="2">
        <v>1</v>
      </c>
      <c r="D5" s="2">
        <v>1</v>
      </c>
      <c r="E5" s="33">
        <f t="shared" si="0"/>
        <v>1.2646572190870667E-7</v>
      </c>
      <c r="F5" s="25">
        <f t="shared" si="1"/>
        <v>1.0538810159058889E-8</v>
      </c>
      <c r="G5" s="27">
        <f>+F5/21</f>
        <v>5.0184810281232805E-10</v>
      </c>
      <c r="H5" s="38">
        <f t="shared" si="2"/>
        <v>1</v>
      </c>
    </row>
    <row r="6" spans="1:8" ht="15.75" thickBot="1" x14ac:dyDescent="0.3">
      <c r="A6" s="65"/>
      <c r="B6" s="5" t="s">
        <v>253</v>
      </c>
      <c r="C6" s="2">
        <v>1</v>
      </c>
      <c r="D6" s="2">
        <v>1</v>
      </c>
      <c r="E6" s="33">
        <f t="shared" si="0"/>
        <v>1.2646572190870667E-7</v>
      </c>
      <c r="F6" s="25">
        <f t="shared" si="1"/>
        <v>1.0538810159058889E-8</v>
      </c>
      <c r="G6" s="27">
        <f>+F6/21</f>
        <v>5.0184810281232805E-10</v>
      </c>
      <c r="H6" s="38">
        <f t="shared" si="2"/>
        <v>1</v>
      </c>
    </row>
    <row r="7" spans="1:8" ht="15.75" thickBot="1" x14ac:dyDescent="0.3">
      <c r="H7" s="38"/>
    </row>
    <row r="8" spans="1:8" ht="15.75" thickBot="1" x14ac:dyDescent="0.3">
      <c r="C8" s="40">
        <f>SUM(C2:C6)</f>
        <v>10572</v>
      </c>
      <c r="D8" s="40">
        <f t="shared" ref="D8:G8" si="3">SUM(D2:D6)</f>
        <v>9535</v>
      </c>
      <c r="E8" s="40">
        <f t="shared" si="3"/>
        <v>1.3369956120188472E-3</v>
      </c>
      <c r="F8" s="40">
        <f t="shared" si="3"/>
        <v>1.1141630100157058E-4</v>
      </c>
      <c r="G8" s="40">
        <f t="shared" si="3"/>
        <v>5.3055381429319318E-6</v>
      </c>
      <c r="H8" s="38">
        <f t="shared" si="2"/>
        <v>1.1087572102779235</v>
      </c>
    </row>
    <row r="10" spans="1:8" ht="15.75" thickBot="1" x14ac:dyDescent="0.3"/>
    <row r="11" spans="1:8" ht="15.75" thickBot="1" x14ac:dyDescent="0.3">
      <c r="A11" s="4" t="s">
        <v>9</v>
      </c>
      <c r="C11" s="46" t="s">
        <v>266</v>
      </c>
      <c r="D11" s="46"/>
      <c r="E11" s="46"/>
      <c r="F11" s="13">
        <v>7907281</v>
      </c>
    </row>
    <row r="12" spans="1:8" ht="15.75" thickBot="1" x14ac:dyDescent="0.3">
      <c r="A12" s="4" t="s">
        <v>10</v>
      </c>
      <c r="C12" s="45" t="s">
        <v>261</v>
      </c>
      <c r="D12" s="45"/>
      <c r="E12" s="45"/>
      <c r="F12" s="13">
        <v>6196825</v>
      </c>
    </row>
    <row r="13" spans="1:8" ht="15.75" thickBot="1" x14ac:dyDescent="0.3">
      <c r="A13" s="4" t="s">
        <v>247</v>
      </c>
      <c r="C13" s="45" t="s">
        <v>262</v>
      </c>
      <c r="D13" s="45"/>
      <c r="E13" s="45"/>
      <c r="F13" s="13">
        <v>2082869</v>
      </c>
    </row>
    <row r="14" spans="1:8" ht="15.75" thickBot="1" x14ac:dyDescent="0.3">
      <c r="A14" s="4"/>
      <c r="C14" s="45" t="s">
        <v>263</v>
      </c>
      <c r="D14" s="45"/>
      <c r="E14" s="45"/>
      <c r="F14" s="13">
        <v>6191179</v>
      </c>
    </row>
    <row r="15" spans="1:8" ht="15.75" thickBot="1" x14ac:dyDescent="0.3">
      <c r="A15" s="4"/>
      <c r="C15" s="128" t="s">
        <v>264</v>
      </c>
      <c r="D15" s="128"/>
      <c r="E15" s="128"/>
      <c r="F15" s="129">
        <v>5320721</v>
      </c>
    </row>
    <row r="16" spans="1:8" ht="15.75" thickBot="1" x14ac:dyDescent="0.3">
      <c r="A16" s="4"/>
      <c r="C16" s="45" t="s">
        <v>265</v>
      </c>
      <c r="D16" s="45"/>
      <c r="E16" s="45"/>
      <c r="F16" s="13">
        <v>2049859</v>
      </c>
    </row>
    <row r="17" spans="1:3" x14ac:dyDescent="0.25">
      <c r="A17" s="4"/>
      <c r="C17" s="14" t="s">
        <v>267</v>
      </c>
    </row>
  </sheetData>
  <mergeCells count="7">
    <mergeCell ref="C16:E16"/>
    <mergeCell ref="A2:A6"/>
    <mergeCell ref="C11:E11"/>
    <mergeCell ref="C12:E12"/>
    <mergeCell ref="C13:E13"/>
    <mergeCell ref="C14:E14"/>
    <mergeCell ref="C15:E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3CA4-C3F4-4D99-8A8D-89898FC18E96}">
  <dimension ref="A1:H15"/>
  <sheetViews>
    <sheetView workbookViewId="0">
      <selection activeCell="C14" sqref="C14:F14"/>
    </sheetView>
  </sheetViews>
  <sheetFormatPr baseColWidth="10" defaultRowHeight="15" x14ac:dyDescent="0.25"/>
  <cols>
    <col min="1" max="1" width="26.28515625" bestFit="1" customWidth="1"/>
    <col min="2" max="2" width="77.42578125" customWidth="1"/>
    <col min="3" max="3" width="12.140625" customWidth="1"/>
    <col min="4" max="4" width="12.85546875" customWidth="1"/>
    <col min="5" max="5" width="12.140625" customWidth="1"/>
    <col min="6" max="6" width="16.7109375" customWidth="1"/>
    <col min="7" max="7" width="17.42578125" customWidth="1"/>
    <col min="8" max="8" width="15.5703125" bestFit="1" customWidth="1"/>
  </cols>
  <sheetData>
    <row r="1" spans="1:8" ht="30.75" thickBot="1" x14ac:dyDescent="0.3">
      <c r="A1" s="6" t="s">
        <v>11</v>
      </c>
      <c r="B1" s="6" t="s">
        <v>0</v>
      </c>
      <c r="C1" s="7" t="s">
        <v>1</v>
      </c>
      <c r="D1" s="7" t="s">
        <v>2</v>
      </c>
      <c r="E1" s="20" t="s">
        <v>270</v>
      </c>
      <c r="F1" s="29" t="s">
        <v>268</v>
      </c>
      <c r="G1" s="7" t="s">
        <v>269</v>
      </c>
      <c r="H1" s="34" t="s">
        <v>272</v>
      </c>
    </row>
    <row r="2" spans="1:8" ht="15.75" thickBot="1" x14ac:dyDescent="0.3">
      <c r="A2" s="51" t="s">
        <v>256</v>
      </c>
      <c r="B2" s="5" t="s">
        <v>257</v>
      </c>
      <c r="C2" s="2">
        <v>17674</v>
      </c>
      <c r="D2" s="2">
        <v>16688</v>
      </c>
      <c r="E2" s="22">
        <f>(D2/$F$9)</f>
        <v>2.110459967212497E-3</v>
      </c>
      <c r="F2" s="28">
        <f>E2/12</f>
        <v>1.7587166393437476E-4</v>
      </c>
      <c r="G2" s="28">
        <f>+F2/21</f>
        <v>8.3748411397321322E-6</v>
      </c>
      <c r="H2" s="39">
        <f>+C2/D2</f>
        <v>1.059084372003835</v>
      </c>
    </row>
    <row r="3" spans="1:8" ht="15.75" thickBot="1" x14ac:dyDescent="0.3">
      <c r="A3" s="52"/>
      <c r="B3" s="5" t="s">
        <v>259</v>
      </c>
      <c r="C3" s="2">
        <v>115</v>
      </c>
      <c r="D3" s="2">
        <v>108</v>
      </c>
      <c r="E3" s="22">
        <f t="shared" ref="E3:E4" si="0">(D3/$F$9)</f>
        <v>1.3658297966140321E-5</v>
      </c>
      <c r="F3" s="28">
        <f t="shared" ref="F3:F4" si="1">E3/12</f>
        <v>1.1381914971783601E-6</v>
      </c>
      <c r="G3" s="28">
        <f>+F3/21</f>
        <v>5.4199595103731435E-8</v>
      </c>
      <c r="H3" s="39">
        <f t="shared" ref="H3:H5" si="2">+C3/D3</f>
        <v>1.0648148148148149</v>
      </c>
    </row>
    <row r="4" spans="1:8" ht="15.75" thickBot="1" x14ac:dyDescent="0.3">
      <c r="A4" s="53"/>
      <c r="B4" s="10" t="s">
        <v>258</v>
      </c>
      <c r="C4" s="11">
        <v>66</v>
      </c>
      <c r="D4" s="11">
        <v>66</v>
      </c>
      <c r="E4" s="22">
        <f t="shared" si="0"/>
        <v>8.3467376459746411E-6</v>
      </c>
      <c r="F4" s="42">
        <f t="shared" si="1"/>
        <v>6.9556147049788676E-7</v>
      </c>
      <c r="G4" s="42">
        <f>+F4/21</f>
        <v>3.3121974785613657E-8</v>
      </c>
      <c r="H4" s="39">
        <f t="shared" si="2"/>
        <v>1</v>
      </c>
    </row>
    <row r="5" spans="1:8" ht="15.75" thickBot="1" x14ac:dyDescent="0.3">
      <c r="B5" s="43" t="s">
        <v>274</v>
      </c>
      <c r="C5" s="44">
        <f>SUM(C2:C4)</f>
        <v>17855</v>
      </c>
      <c r="D5" s="44">
        <f t="shared" ref="D5:G5" si="3">SUM(D2:D4)</f>
        <v>16862</v>
      </c>
      <c r="E5" s="44">
        <f t="shared" si="3"/>
        <v>2.1324650028246117E-3</v>
      </c>
      <c r="F5" s="44">
        <f t="shared" si="3"/>
        <v>1.77705416902051E-4</v>
      </c>
      <c r="G5" s="44">
        <f t="shared" si="3"/>
        <v>8.4621627096214767E-6</v>
      </c>
      <c r="H5" s="41">
        <f t="shared" si="2"/>
        <v>1.0588898114102716</v>
      </c>
    </row>
    <row r="8" spans="1:8" ht="15.75" thickBot="1" x14ac:dyDescent="0.3"/>
    <row r="9" spans="1:8" ht="15.75" thickBot="1" x14ac:dyDescent="0.3">
      <c r="A9" s="4" t="s">
        <v>9</v>
      </c>
      <c r="C9" s="46" t="s">
        <v>266</v>
      </c>
      <c r="D9" s="46"/>
      <c r="E9" s="46"/>
      <c r="F9" s="13">
        <v>7907281</v>
      </c>
    </row>
    <row r="10" spans="1:8" ht="15.75" thickBot="1" x14ac:dyDescent="0.3">
      <c r="A10" s="4" t="s">
        <v>10</v>
      </c>
      <c r="C10" s="45" t="s">
        <v>261</v>
      </c>
      <c r="D10" s="45"/>
      <c r="E10" s="45"/>
      <c r="F10" s="13">
        <v>6196825</v>
      </c>
    </row>
    <row r="11" spans="1:8" ht="15.75" thickBot="1" x14ac:dyDescent="0.3">
      <c r="A11" s="4" t="s">
        <v>247</v>
      </c>
      <c r="C11" s="45" t="s">
        <v>262</v>
      </c>
      <c r="D11" s="45"/>
      <c r="E11" s="45"/>
      <c r="F11" s="13">
        <v>2082869</v>
      </c>
    </row>
    <row r="12" spans="1:8" ht="15.75" thickBot="1" x14ac:dyDescent="0.3">
      <c r="A12" s="4"/>
      <c r="C12" s="45" t="s">
        <v>263</v>
      </c>
      <c r="D12" s="45"/>
      <c r="E12" s="45"/>
      <c r="F12" s="13">
        <v>6191179</v>
      </c>
    </row>
    <row r="13" spans="1:8" ht="15.75" thickBot="1" x14ac:dyDescent="0.3">
      <c r="A13" s="4"/>
      <c r="C13" s="45" t="s">
        <v>264</v>
      </c>
      <c r="D13" s="45"/>
      <c r="E13" s="45"/>
      <c r="F13" s="13">
        <v>5320721</v>
      </c>
    </row>
    <row r="14" spans="1:8" ht="15.75" thickBot="1" x14ac:dyDescent="0.3">
      <c r="A14" s="4"/>
      <c r="C14" s="128" t="s">
        <v>265</v>
      </c>
      <c r="D14" s="128"/>
      <c r="E14" s="128"/>
      <c r="F14" s="129">
        <v>2049859</v>
      </c>
    </row>
    <row r="15" spans="1:8" x14ac:dyDescent="0.25">
      <c r="A15" s="4"/>
      <c r="C15" s="14" t="s">
        <v>267</v>
      </c>
    </row>
  </sheetData>
  <mergeCells count="7">
    <mergeCell ref="C14:E14"/>
    <mergeCell ref="A2:A4"/>
    <mergeCell ref="C9:E9"/>
    <mergeCell ref="C10:E10"/>
    <mergeCell ref="C11:E11"/>
    <mergeCell ref="C12:E12"/>
    <mergeCell ref="C13:E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3F89-C919-48AD-897A-B3EAD7A4AE8E}">
  <sheetPr filterMode="1"/>
  <dimension ref="A1:H195"/>
  <sheetViews>
    <sheetView zoomScaleNormal="100" workbookViewId="0">
      <selection activeCell="B189" sqref="B189"/>
    </sheetView>
  </sheetViews>
  <sheetFormatPr baseColWidth="10" defaultRowHeight="15" x14ac:dyDescent="0.25"/>
  <cols>
    <col min="1" max="1" width="26.28515625" bestFit="1" customWidth="1"/>
    <col min="2" max="2" width="77.42578125" customWidth="1"/>
    <col min="3" max="3" width="12.140625" customWidth="1"/>
    <col min="4" max="4" width="12.85546875" customWidth="1"/>
    <col min="5" max="5" width="12.140625" customWidth="1"/>
  </cols>
  <sheetData>
    <row r="1" spans="1:8" ht="45.75" thickBot="1" x14ac:dyDescent="0.3">
      <c r="A1" s="6" t="s">
        <v>11</v>
      </c>
      <c r="B1" s="6" t="s">
        <v>0</v>
      </c>
      <c r="C1" s="7" t="s">
        <v>1</v>
      </c>
      <c r="D1" s="7" t="s">
        <v>2</v>
      </c>
      <c r="E1" s="20" t="s">
        <v>270</v>
      </c>
      <c r="F1" s="20" t="s">
        <v>268</v>
      </c>
      <c r="G1" s="23" t="s">
        <v>269</v>
      </c>
      <c r="H1" s="35" t="s">
        <v>272</v>
      </c>
    </row>
    <row r="2" spans="1:8" ht="15.75" customHeight="1" thickBot="1" x14ac:dyDescent="0.3">
      <c r="A2" s="66" t="s">
        <v>12</v>
      </c>
      <c r="B2" s="17" t="s">
        <v>14</v>
      </c>
      <c r="C2" s="2">
        <v>39904</v>
      </c>
      <c r="D2" s="2">
        <v>25504</v>
      </c>
      <c r="E2" s="90">
        <f>(D2/$F$189)</f>
        <v>3.225381771559655E-3</v>
      </c>
      <c r="F2" s="32">
        <f>+E2/12</f>
        <v>2.6878181429663793E-4</v>
      </c>
      <c r="G2" s="32">
        <f>+F2/21</f>
        <v>1.2799134014125617E-5</v>
      </c>
      <c r="H2" s="37">
        <f>+C2/D2</f>
        <v>1.5646173149309912</v>
      </c>
    </row>
    <row r="3" spans="1:8" ht="15.75" thickBot="1" x14ac:dyDescent="0.3">
      <c r="A3" s="66"/>
      <c r="B3" s="17" t="s">
        <v>15</v>
      </c>
      <c r="C3" s="2">
        <v>37368</v>
      </c>
      <c r="D3" s="2">
        <v>27888</v>
      </c>
      <c r="E3" s="90">
        <f t="shared" ref="E3:E6" si="0">(D3/$F$189)</f>
        <v>3.5268760525900117E-3</v>
      </c>
      <c r="F3" s="32">
        <f t="shared" ref="F3:F5" si="1">+E3/12</f>
        <v>2.9390633771583433E-4</v>
      </c>
      <c r="G3" s="32">
        <f>+F3/21</f>
        <v>1.3995539891230207E-5</v>
      </c>
      <c r="H3" s="37">
        <f t="shared" ref="H3:H5" si="2">+C3/D3</f>
        <v>1.3399311531841653</v>
      </c>
    </row>
    <row r="4" spans="1:8" ht="15.75" customHeight="1" thickBot="1" x14ac:dyDescent="0.3">
      <c r="A4" s="55"/>
      <c r="B4" s="1" t="s">
        <v>6</v>
      </c>
      <c r="C4" s="2">
        <v>32755</v>
      </c>
      <c r="D4" s="2">
        <v>22944</v>
      </c>
      <c r="E4" s="90">
        <f t="shared" si="0"/>
        <v>2.901629523473366E-3</v>
      </c>
      <c r="F4" s="32">
        <f t="shared" si="1"/>
        <v>2.4180246028944716E-4</v>
      </c>
      <c r="G4" s="32">
        <f>+F4/21</f>
        <v>1.1514402870926054E-5</v>
      </c>
      <c r="H4" s="37">
        <f t="shared" si="2"/>
        <v>1.4276063458856345</v>
      </c>
    </row>
    <row r="5" spans="1:8" ht="15.75" thickBot="1" x14ac:dyDescent="0.3">
      <c r="A5" s="66"/>
      <c r="B5" s="17" t="s">
        <v>3</v>
      </c>
      <c r="C5" s="2">
        <v>23784</v>
      </c>
      <c r="D5" s="2">
        <v>17157</v>
      </c>
      <c r="E5" s="90">
        <f t="shared" si="0"/>
        <v>2.1697723907876804E-3</v>
      </c>
      <c r="F5" s="32">
        <f t="shared" si="1"/>
        <v>1.8081436589897337E-4</v>
      </c>
      <c r="G5" s="32">
        <f>+F5/21</f>
        <v>8.6102078999511122E-6</v>
      </c>
      <c r="H5" s="37">
        <f t="shared" si="2"/>
        <v>1.3862563385207205</v>
      </c>
    </row>
    <row r="6" spans="1:8" s="100" customFormat="1" ht="15.75" customHeight="1" thickBot="1" x14ac:dyDescent="0.3">
      <c r="A6" s="55"/>
      <c r="B6" s="77" t="s">
        <v>16</v>
      </c>
      <c r="C6" s="68">
        <v>6733</v>
      </c>
      <c r="D6" s="68">
        <v>3081</v>
      </c>
      <c r="E6" s="91">
        <f t="shared" si="0"/>
        <v>3.8964088920072528E-4</v>
      </c>
      <c r="F6" s="79">
        <f t="shared" ref="F6" si="3">+E6/12</f>
        <v>3.2470074100060437E-5</v>
      </c>
      <c r="G6" s="79">
        <f>+F6/21</f>
        <v>1.5461940047647826E-6</v>
      </c>
      <c r="H6" s="80">
        <f t="shared" ref="H6" si="4">+C6/D6</f>
        <v>2.1853294384939956</v>
      </c>
    </row>
    <row r="7" spans="1:8" ht="15.75" hidden="1" customHeight="1" thickBot="1" x14ac:dyDescent="0.3">
      <c r="A7" s="55"/>
      <c r="B7" s="1" t="s">
        <v>17</v>
      </c>
      <c r="C7" s="2">
        <v>3421</v>
      </c>
      <c r="D7" s="2">
        <v>952</v>
      </c>
      <c r="E7" s="3"/>
      <c r="F7" s="3"/>
      <c r="G7" s="3"/>
      <c r="H7" s="30"/>
    </row>
    <row r="8" spans="1:8" ht="15.75" hidden="1" customHeight="1" thickBot="1" x14ac:dyDescent="0.3">
      <c r="A8" s="55"/>
      <c r="B8" s="9" t="s">
        <v>18</v>
      </c>
      <c r="C8" s="2">
        <v>2284</v>
      </c>
      <c r="D8" s="2">
        <v>1797</v>
      </c>
      <c r="E8" s="3"/>
      <c r="F8" s="3"/>
      <c r="G8" s="3"/>
      <c r="H8" s="30"/>
    </row>
    <row r="9" spans="1:8" ht="15.75" hidden="1" customHeight="1" thickBot="1" x14ac:dyDescent="0.3">
      <c r="A9" s="55"/>
      <c r="B9" s="9" t="s">
        <v>19</v>
      </c>
      <c r="C9" s="2">
        <v>1729</v>
      </c>
      <c r="D9" s="2">
        <v>1261</v>
      </c>
      <c r="E9" s="3"/>
      <c r="F9" s="3"/>
      <c r="G9" s="3"/>
      <c r="H9" s="30"/>
    </row>
    <row r="10" spans="1:8" ht="15.75" hidden="1" customHeight="1" thickBot="1" x14ac:dyDescent="0.3">
      <c r="A10" s="55"/>
      <c r="B10" s="9" t="s">
        <v>20</v>
      </c>
      <c r="C10" s="2">
        <v>1199</v>
      </c>
      <c r="D10" s="2">
        <v>1087</v>
      </c>
      <c r="E10" s="3"/>
      <c r="F10" s="3"/>
      <c r="G10" s="3"/>
      <c r="H10" s="30"/>
    </row>
    <row r="11" spans="1:8" ht="15.75" hidden="1" customHeight="1" thickBot="1" x14ac:dyDescent="0.3">
      <c r="A11" s="55"/>
      <c r="B11" s="9" t="s">
        <v>21</v>
      </c>
      <c r="C11" s="2">
        <v>1007</v>
      </c>
      <c r="D11" s="2">
        <v>947</v>
      </c>
      <c r="E11" s="3"/>
      <c r="F11" s="3"/>
      <c r="G11" s="3"/>
      <c r="H11" s="30"/>
    </row>
    <row r="12" spans="1:8" ht="15.75" hidden="1" customHeight="1" thickBot="1" x14ac:dyDescent="0.3">
      <c r="A12" s="55"/>
      <c r="B12" s="9" t="s">
        <v>5</v>
      </c>
      <c r="C12" s="2">
        <v>911</v>
      </c>
      <c r="D12" s="2">
        <v>760</v>
      </c>
      <c r="E12" s="3"/>
      <c r="F12" s="3"/>
      <c r="G12" s="3"/>
      <c r="H12" s="30"/>
    </row>
    <row r="13" spans="1:8" ht="15.75" hidden="1" customHeight="1" thickBot="1" x14ac:dyDescent="0.3">
      <c r="A13" s="55"/>
      <c r="B13" s="9" t="s">
        <v>4</v>
      </c>
      <c r="C13" s="2">
        <v>793</v>
      </c>
      <c r="D13" s="2">
        <v>594</v>
      </c>
      <c r="E13" s="3"/>
      <c r="F13" s="3"/>
      <c r="G13" s="3"/>
      <c r="H13" s="30"/>
    </row>
    <row r="14" spans="1:8" s="100" customFormat="1" ht="15.75" customHeight="1" thickBot="1" x14ac:dyDescent="0.3">
      <c r="A14" s="55"/>
      <c r="B14" s="67" t="s">
        <v>22</v>
      </c>
      <c r="C14" s="68">
        <v>727</v>
      </c>
      <c r="D14" s="68">
        <v>305</v>
      </c>
      <c r="E14" s="91">
        <f t="shared" ref="E14:E15" si="5">(D14/$F$189)</f>
        <v>3.8572045182155532E-5</v>
      </c>
      <c r="F14" s="79">
        <f t="shared" ref="F14" si="6">+E14/12</f>
        <v>3.214337098512961E-6</v>
      </c>
      <c r="G14" s="79">
        <f>+F14/21</f>
        <v>1.5306367135776006E-7</v>
      </c>
      <c r="H14" s="80">
        <f t="shared" ref="H14" si="7">+C14/D14</f>
        <v>2.3836065573770493</v>
      </c>
    </row>
    <row r="15" spans="1:8" s="100" customFormat="1" ht="15.75" thickBot="1" x14ac:dyDescent="0.3">
      <c r="A15" s="66"/>
      <c r="B15" s="78" t="s">
        <v>23</v>
      </c>
      <c r="C15" s="68">
        <v>726</v>
      </c>
      <c r="D15" s="68">
        <v>513</v>
      </c>
      <c r="E15" s="91">
        <f t="shared" si="5"/>
        <v>6.4876915339166517E-5</v>
      </c>
      <c r="F15" s="79">
        <f>+E15/12</f>
        <v>5.4064096115972097E-6</v>
      </c>
      <c r="G15" s="79">
        <f>+F15/21</f>
        <v>2.5744807674272426E-7</v>
      </c>
      <c r="H15" s="80">
        <f>+C15/D15</f>
        <v>1.4152046783625731</v>
      </c>
    </row>
    <row r="16" spans="1:8" ht="15.75" hidden="1" customHeight="1" thickBot="1" x14ac:dyDescent="0.3">
      <c r="A16" s="55"/>
      <c r="B16" s="9" t="s">
        <v>24</v>
      </c>
      <c r="C16" s="2">
        <v>394</v>
      </c>
      <c r="D16" s="2">
        <v>258</v>
      </c>
      <c r="E16" s="3"/>
      <c r="F16" s="15"/>
      <c r="G16" s="15"/>
      <c r="H16" s="15"/>
    </row>
    <row r="17" spans="1:8" ht="15.75" hidden="1" customHeight="1" thickBot="1" x14ac:dyDescent="0.3">
      <c r="A17" s="55"/>
      <c r="B17" s="9" t="s">
        <v>25</v>
      </c>
      <c r="C17" s="2">
        <v>368</v>
      </c>
      <c r="D17" s="2">
        <v>329</v>
      </c>
      <c r="E17" s="3"/>
      <c r="F17" s="15"/>
      <c r="G17" s="15"/>
      <c r="H17" s="15"/>
    </row>
    <row r="18" spans="1:8" ht="15.75" hidden="1" customHeight="1" thickBot="1" x14ac:dyDescent="0.3">
      <c r="A18" s="55"/>
      <c r="B18" s="9" t="s">
        <v>26</v>
      </c>
      <c r="C18" s="2">
        <v>349</v>
      </c>
      <c r="D18" s="2">
        <v>252</v>
      </c>
      <c r="E18" s="3"/>
      <c r="F18" s="15"/>
      <c r="G18" s="15"/>
      <c r="H18" s="15"/>
    </row>
    <row r="19" spans="1:8" ht="15.75" hidden="1" customHeight="1" thickBot="1" x14ac:dyDescent="0.3">
      <c r="A19" s="55"/>
      <c r="B19" s="9" t="s">
        <v>27</v>
      </c>
      <c r="C19" s="2">
        <v>263</v>
      </c>
      <c r="D19" s="2">
        <v>239</v>
      </c>
      <c r="E19" s="3"/>
      <c r="F19" s="15"/>
      <c r="G19" s="15"/>
      <c r="H19" s="15"/>
    </row>
    <row r="20" spans="1:8" ht="15.75" hidden="1" customHeight="1" thickBot="1" x14ac:dyDescent="0.3">
      <c r="A20" s="55"/>
      <c r="B20" s="9" t="s">
        <v>28</v>
      </c>
      <c r="C20" s="2">
        <v>191</v>
      </c>
      <c r="D20" s="2">
        <v>140</v>
      </c>
      <c r="E20" s="3"/>
      <c r="F20" s="15"/>
      <c r="G20" s="15"/>
      <c r="H20" s="15"/>
    </row>
    <row r="21" spans="1:8" ht="15.75" hidden="1" customHeight="1" thickBot="1" x14ac:dyDescent="0.3">
      <c r="A21" s="55"/>
      <c r="B21" s="9" t="s">
        <v>29</v>
      </c>
      <c r="C21" s="2">
        <v>179</v>
      </c>
      <c r="D21" s="2">
        <v>133</v>
      </c>
      <c r="E21" s="3"/>
      <c r="F21" s="15"/>
      <c r="G21" s="15"/>
      <c r="H21" s="15"/>
    </row>
    <row r="22" spans="1:8" s="71" customFormat="1" ht="15.75" hidden="1" customHeight="1" thickBot="1" x14ac:dyDescent="0.3">
      <c r="A22" s="55"/>
      <c r="B22" s="67" t="s">
        <v>30</v>
      </c>
      <c r="C22" s="68">
        <v>174</v>
      </c>
      <c r="D22" s="68">
        <v>161</v>
      </c>
      <c r="E22" s="69"/>
      <c r="F22" s="75"/>
      <c r="G22" s="75"/>
      <c r="H22" s="75"/>
    </row>
    <row r="23" spans="1:8" s="100" customFormat="1" ht="15.75" customHeight="1" thickBot="1" x14ac:dyDescent="0.3">
      <c r="A23" s="55"/>
      <c r="B23" s="67" t="s">
        <v>31</v>
      </c>
      <c r="C23" s="68">
        <v>162</v>
      </c>
      <c r="D23" s="68">
        <v>129</v>
      </c>
      <c r="E23" s="91">
        <f>(D23/$F$189)</f>
        <v>1.6314078126223159E-5</v>
      </c>
      <c r="F23" s="79">
        <f>+E23/12</f>
        <v>1.3595065105185965E-6</v>
      </c>
      <c r="G23" s="79">
        <f>+F23/21</f>
        <v>6.4738405262790311E-8</v>
      </c>
      <c r="H23" s="80">
        <f>+C23/D23</f>
        <v>1.2558139534883721</v>
      </c>
    </row>
    <row r="24" spans="1:8" ht="15.75" hidden="1" customHeight="1" thickBot="1" x14ac:dyDescent="0.3">
      <c r="A24" s="55"/>
      <c r="B24" s="9" t="s">
        <v>32</v>
      </c>
      <c r="C24" s="2">
        <v>109</v>
      </c>
      <c r="D24" s="2">
        <v>86</v>
      </c>
      <c r="E24" s="3"/>
      <c r="F24" s="15"/>
      <c r="G24" s="15"/>
      <c r="H24" s="15"/>
    </row>
    <row r="25" spans="1:8" ht="15.75" hidden="1" customHeight="1" thickBot="1" x14ac:dyDescent="0.3">
      <c r="A25" s="55"/>
      <c r="B25" s="9" t="s">
        <v>33</v>
      </c>
      <c r="C25" s="2">
        <v>108</v>
      </c>
      <c r="D25" s="2">
        <v>69</v>
      </c>
      <c r="E25" s="3"/>
      <c r="F25" s="15"/>
      <c r="G25" s="15"/>
      <c r="H25" s="15"/>
    </row>
    <row r="26" spans="1:8" ht="15.75" hidden="1" customHeight="1" thickBot="1" x14ac:dyDescent="0.3">
      <c r="A26" s="55"/>
      <c r="B26" s="9" t="s">
        <v>34</v>
      </c>
      <c r="C26" s="2">
        <v>106</v>
      </c>
      <c r="D26" s="2">
        <v>18</v>
      </c>
      <c r="E26" s="3"/>
      <c r="F26" s="15"/>
      <c r="G26" s="15"/>
      <c r="H26" s="15"/>
    </row>
    <row r="27" spans="1:8" ht="15.75" hidden="1" customHeight="1" thickBot="1" x14ac:dyDescent="0.3">
      <c r="A27" s="55"/>
      <c r="B27" s="9" t="s">
        <v>35</v>
      </c>
      <c r="C27" s="2">
        <v>96</v>
      </c>
      <c r="D27" s="2">
        <v>64</v>
      </c>
      <c r="E27" s="3"/>
      <c r="F27" s="15"/>
      <c r="G27" s="15"/>
      <c r="H27" s="15"/>
    </row>
    <row r="28" spans="1:8" ht="15.75" hidden="1" customHeight="1" thickBot="1" x14ac:dyDescent="0.3">
      <c r="A28" s="55"/>
      <c r="B28" s="9" t="s">
        <v>36</v>
      </c>
      <c r="C28" s="2">
        <v>93</v>
      </c>
      <c r="D28" s="2">
        <v>61</v>
      </c>
      <c r="E28" s="3"/>
      <c r="F28" s="15"/>
      <c r="G28" s="15"/>
      <c r="H28" s="15"/>
    </row>
    <row r="29" spans="1:8" ht="15.75" hidden="1" customHeight="1" thickBot="1" x14ac:dyDescent="0.3">
      <c r="A29" s="55"/>
      <c r="B29" s="9" t="s">
        <v>37</v>
      </c>
      <c r="C29" s="2">
        <v>90</v>
      </c>
      <c r="D29" s="2">
        <v>69</v>
      </c>
      <c r="E29" s="3"/>
      <c r="F29" s="15"/>
      <c r="G29" s="15"/>
      <c r="H29" s="15"/>
    </row>
    <row r="30" spans="1:8" ht="15.75" hidden="1" customHeight="1" thickBot="1" x14ac:dyDescent="0.3">
      <c r="A30" s="55"/>
      <c r="B30" s="9" t="s">
        <v>38</v>
      </c>
      <c r="C30" s="2">
        <v>80</v>
      </c>
      <c r="D30" s="2">
        <v>48</v>
      </c>
      <c r="E30" s="3"/>
      <c r="F30" s="15"/>
      <c r="G30" s="15"/>
      <c r="H30" s="15"/>
    </row>
    <row r="31" spans="1:8" ht="15.75" hidden="1" customHeight="1" thickBot="1" x14ac:dyDescent="0.3">
      <c r="A31" s="55"/>
      <c r="B31" s="9" t="s">
        <v>39</v>
      </c>
      <c r="C31" s="2">
        <v>74</v>
      </c>
      <c r="D31" s="2">
        <v>46</v>
      </c>
      <c r="E31" s="3"/>
      <c r="F31" s="15"/>
      <c r="G31" s="15"/>
      <c r="H31" s="15"/>
    </row>
    <row r="32" spans="1:8" ht="15.75" hidden="1" customHeight="1" thickBot="1" x14ac:dyDescent="0.3">
      <c r="A32" s="55"/>
      <c r="B32" s="9" t="s">
        <v>40</v>
      </c>
      <c r="C32" s="2">
        <v>74</v>
      </c>
      <c r="D32" s="2">
        <v>50</v>
      </c>
      <c r="E32" s="3"/>
      <c r="F32" s="15"/>
      <c r="G32" s="15"/>
      <c r="H32" s="15"/>
    </row>
    <row r="33" spans="1:8" ht="15.75" hidden="1" customHeight="1" thickBot="1" x14ac:dyDescent="0.3">
      <c r="A33" s="55"/>
      <c r="B33" s="9" t="s">
        <v>41</v>
      </c>
      <c r="C33" s="2">
        <v>69</v>
      </c>
      <c r="D33" s="2">
        <v>38</v>
      </c>
      <c r="E33" s="3"/>
      <c r="F33" s="15"/>
      <c r="G33" s="15"/>
      <c r="H33" s="15"/>
    </row>
    <row r="34" spans="1:8" ht="15.75" hidden="1" customHeight="1" thickBot="1" x14ac:dyDescent="0.3">
      <c r="A34" s="55"/>
      <c r="B34" s="9" t="s">
        <v>42</v>
      </c>
      <c r="C34" s="2">
        <v>66</v>
      </c>
      <c r="D34" s="2">
        <v>54</v>
      </c>
      <c r="E34" s="3"/>
      <c r="F34" s="15"/>
      <c r="G34" s="15"/>
      <c r="H34" s="15"/>
    </row>
    <row r="35" spans="1:8" ht="15.75" hidden="1" customHeight="1" thickBot="1" x14ac:dyDescent="0.3">
      <c r="A35" s="55"/>
      <c r="B35" s="9" t="s">
        <v>43</v>
      </c>
      <c r="C35" s="2">
        <v>65</v>
      </c>
      <c r="D35" s="2">
        <v>60</v>
      </c>
      <c r="E35" s="3"/>
      <c r="F35" s="15"/>
      <c r="G35" s="15"/>
      <c r="H35" s="15"/>
    </row>
    <row r="36" spans="1:8" ht="15.75" hidden="1" customHeight="1" thickBot="1" x14ac:dyDescent="0.3">
      <c r="A36" s="55"/>
      <c r="B36" s="9" t="s">
        <v>44</v>
      </c>
      <c r="C36" s="2">
        <v>58</v>
      </c>
      <c r="D36" s="2">
        <v>48</v>
      </c>
      <c r="E36" s="3"/>
      <c r="F36" s="15"/>
      <c r="G36" s="15"/>
      <c r="H36" s="15"/>
    </row>
    <row r="37" spans="1:8" ht="15.75" hidden="1" customHeight="1" thickBot="1" x14ac:dyDescent="0.3">
      <c r="A37" s="55"/>
      <c r="B37" s="9" t="s">
        <v>45</v>
      </c>
      <c r="C37" s="2">
        <v>57</v>
      </c>
      <c r="D37" s="2">
        <v>54</v>
      </c>
      <c r="E37" s="3"/>
      <c r="F37" s="15"/>
      <c r="G37" s="15"/>
      <c r="H37" s="15"/>
    </row>
    <row r="38" spans="1:8" ht="15.75" hidden="1" customHeight="1" thickBot="1" x14ac:dyDescent="0.3">
      <c r="A38" s="55"/>
      <c r="B38" s="9" t="s">
        <v>46</v>
      </c>
      <c r="C38" s="2">
        <v>57</v>
      </c>
      <c r="D38" s="2">
        <v>51</v>
      </c>
      <c r="E38" s="3"/>
      <c r="F38" s="15"/>
      <c r="G38" s="15"/>
      <c r="H38" s="15"/>
    </row>
    <row r="39" spans="1:8" ht="15.75" hidden="1" customHeight="1" thickBot="1" x14ac:dyDescent="0.3">
      <c r="A39" s="55"/>
      <c r="B39" s="9" t="s">
        <v>47</v>
      </c>
      <c r="C39" s="2">
        <v>50</v>
      </c>
      <c r="D39" s="2">
        <v>36</v>
      </c>
      <c r="E39" s="3"/>
      <c r="F39" s="15"/>
      <c r="G39" s="15"/>
      <c r="H39" s="15"/>
    </row>
    <row r="40" spans="1:8" ht="15.75" hidden="1" customHeight="1" thickBot="1" x14ac:dyDescent="0.3">
      <c r="A40" s="55"/>
      <c r="B40" s="9" t="s">
        <v>48</v>
      </c>
      <c r="C40" s="2">
        <v>49</v>
      </c>
      <c r="D40" s="2">
        <v>39</v>
      </c>
      <c r="E40" s="3"/>
      <c r="F40" s="15"/>
      <c r="G40" s="15"/>
      <c r="H40" s="15"/>
    </row>
    <row r="41" spans="1:8" ht="15.75" hidden="1" customHeight="1" thickBot="1" x14ac:dyDescent="0.3">
      <c r="A41" s="55"/>
      <c r="B41" s="9" t="s">
        <v>49</v>
      </c>
      <c r="C41" s="2">
        <v>45</v>
      </c>
      <c r="D41" s="2">
        <v>19</v>
      </c>
      <c r="E41" s="3"/>
      <c r="F41" s="15"/>
      <c r="G41" s="15"/>
      <c r="H41" s="15"/>
    </row>
    <row r="42" spans="1:8" ht="15.75" hidden="1" customHeight="1" thickBot="1" x14ac:dyDescent="0.3">
      <c r="A42" s="55"/>
      <c r="B42" s="9" t="s">
        <v>50</v>
      </c>
      <c r="C42" s="2">
        <v>43</v>
      </c>
      <c r="D42" s="2">
        <v>34</v>
      </c>
      <c r="E42" s="3"/>
      <c r="F42" s="15"/>
      <c r="G42" s="15"/>
      <c r="H42" s="15"/>
    </row>
    <row r="43" spans="1:8" ht="15.75" hidden="1" customHeight="1" thickBot="1" x14ac:dyDescent="0.3">
      <c r="A43" s="55"/>
      <c r="B43" s="9" t="s">
        <v>51</v>
      </c>
      <c r="C43" s="2">
        <v>42</v>
      </c>
      <c r="D43" s="2">
        <v>29</v>
      </c>
      <c r="E43" s="3"/>
      <c r="F43" s="15"/>
      <c r="G43" s="15"/>
      <c r="H43" s="15"/>
    </row>
    <row r="44" spans="1:8" ht="15.75" hidden="1" customHeight="1" thickBot="1" x14ac:dyDescent="0.3">
      <c r="A44" s="55"/>
      <c r="B44" s="9" t="s">
        <v>52</v>
      </c>
      <c r="C44" s="2">
        <v>42</v>
      </c>
      <c r="D44" s="2">
        <v>30</v>
      </c>
      <c r="E44" s="3"/>
      <c r="F44" s="15"/>
      <c r="G44" s="15"/>
      <c r="H44" s="15"/>
    </row>
    <row r="45" spans="1:8" ht="15.75" hidden="1" customHeight="1" thickBot="1" x14ac:dyDescent="0.3">
      <c r="A45" s="55"/>
      <c r="B45" s="9" t="s">
        <v>53</v>
      </c>
      <c r="C45" s="2">
        <v>37</v>
      </c>
      <c r="D45" s="2">
        <v>32</v>
      </c>
      <c r="E45" s="3"/>
      <c r="F45" s="15"/>
      <c r="G45" s="15"/>
      <c r="H45" s="15"/>
    </row>
    <row r="46" spans="1:8" ht="15.75" hidden="1" customHeight="1" thickBot="1" x14ac:dyDescent="0.3">
      <c r="A46" s="55"/>
      <c r="B46" s="9" t="s">
        <v>54</v>
      </c>
      <c r="C46" s="2">
        <v>37</v>
      </c>
      <c r="D46" s="2">
        <v>27</v>
      </c>
      <c r="E46" s="3"/>
      <c r="F46" s="15"/>
      <c r="G46" s="15"/>
      <c r="H46" s="15"/>
    </row>
    <row r="47" spans="1:8" ht="15.75" hidden="1" customHeight="1" thickBot="1" x14ac:dyDescent="0.3">
      <c r="A47" s="55"/>
      <c r="B47" s="9" t="s">
        <v>55</v>
      </c>
      <c r="C47" s="2">
        <v>37</v>
      </c>
      <c r="D47" s="2">
        <v>17</v>
      </c>
      <c r="E47" s="3"/>
      <c r="F47" s="15"/>
      <c r="G47" s="15"/>
      <c r="H47" s="15"/>
    </row>
    <row r="48" spans="1:8" ht="15.75" hidden="1" customHeight="1" thickBot="1" x14ac:dyDescent="0.3">
      <c r="A48" s="55"/>
      <c r="B48" s="9" t="s">
        <v>56</v>
      </c>
      <c r="C48" s="2">
        <v>33</v>
      </c>
      <c r="D48" s="2">
        <v>29</v>
      </c>
      <c r="E48" s="3"/>
      <c r="F48" s="15"/>
      <c r="G48" s="15"/>
      <c r="H48" s="15"/>
    </row>
    <row r="49" spans="1:8" ht="15.75" hidden="1" customHeight="1" thickBot="1" x14ac:dyDescent="0.3">
      <c r="A49" s="55"/>
      <c r="B49" s="9" t="s">
        <v>57</v>
      </c>
      <c r="C49" s="2">
        <v>32</v>
      </c>
      <c r="D49" s="2">
        <v>30</v>
      </c>
      <c r="E49" s="3"/>
      <c r="F49" s="15"/>
      <c r="G49" s="15"/>
      <c r="H49" s="15"/>
    </row>
    <row r="50" spans="1:8" ht="15.75" hidden="1" customHeight="1" thickBot="1" x14ac:dyDescent="0.3">
      <c r="A50" s="55"/>
      <c r="B50" s="9" t="s">
        <v>58</v>
      </c>
      <c r="C50" s="2">
        <v>31</v>
      </c>
      <c r="D50" s="2">
        <v>25</v>
      </c>
      <c r="E50" s="3"/>
      <c r="F50" s="15"/>
      <c r="G50" s="15"/>
      <c r="H50" s="15"/>
    </row>
    <row r="51" spans="1:8" ht="15.75" hidden="1" customHeight="1" thickBot="1" x14ac:dyDescent="0.3">
      <c r="A51" s="55"/>
      <c r="B51" s="9" t="s">
        <v>59</v>
      </c>
      <c r="C51" s="2">
        <v>31</v>
      </c>
      <c r="D51" s="2">
        <v>24</v>
      </c>
      <c r="E51" s="3"/>
      <c r="F51" s="15"/>
      <c r="G51" s="15"/>
      <c r="H51" s="15"/>
    </row>
    <row r="52" spans="1:8" ht="15.75" hidden="1" customHeight="1" thickBot="1" x14ac:dyDescent="0.3">
      <c r="A52" s="55"/>
      <c r="B52" s="9" t="s">
        <v>60</v>
      </c>
      <c r="C52" s="2">
        <v>30</v>
      </c>
      <c r="D52" s="2">
        <v>19</v>
      </c>
      <c r="E52" s="3"/>
      <c r="F52" s="15"/>
      <c r="G52" s="15"/>
      <c r="H52" s="15"/>
    </row>
    <row r="53" spans="1:8" ht="15.75" hidden="1" customHeight="1" thickBot="1" x14ac:dyDescent="0.3">
      <c r="A53" s="55"/>
      <c r="B53" s="9" t="s">
        <v>61</v>
      </c>
      <c r="C53" s="2">
        <v>30</v>
      </c>
      <c r="D53" s="2">
        <v>9</v>
      </c>
      <c r="E53" s="3"/>
      <c r="F53" s="15"/>
      <c r="G53" s="15"/>
      <c r="H53" s="15"/>
    </row>
    <row r="54" spans="1:8" ht="15.75" hidden="1" customHeight="1" thickBot="1" x14ac:dyDescent="0.3">
      <c r="A54" s="55"/>
      <c r="B54" s="9" t="s">
        <v>62</v>
      </c>
      <c r="C54" s="2">
        <v>28</v>
      </c>
      <c r="D54" s="2">
        <v>24</v>
      </c>
      <c r="E54" s="3"/>
      <c r="F54" s="15"/>
      <c r="G54" s="15"/>
      <c r="H54" s="15"/>
    </row>
    <row r="55" spans="1:8" ht="15.75" hidden="1" customHeight="1" thickBot="1" x14ac:dyDescent="0.3">
      <c r="A55" s="55"/>
      <c r="B55" s="9" t="s">
        <v>63</v>
      </c>
      <c r="C55" s="2">
        <v>27</v>
      </c>
      <c r="D55" s="2">
        <v>27</v>
      </c>
      <c r="E55" s="3"/>
      <c r="F55" s="15"/>
      <c r="G55" s="15"/>
      <c r="H55" s="15"/>
    </row>
    <row r="56" spans="1:8" ht="15.75" hidden="1" customHeight="1" thickBot="1" x14ac:dyDescent="0.3">
      <c r="A56" s="55"/>
      <c r="B56" s="9" t="s">
        <v>64</v>
      </c>
      <c r="C56" s="2">
        <v>26</v>
      </c>
      <c r="D56" s="2">
        <v>15</v>
      </c>
      <c r="E56" s="3"/>
      <c r="F56" s="15"/>
      <c r="G56" s="15"/>
      <c r="H56" s="15"/>
    </row>
    <row r="57" spans="1:8" ht="15.75" hidden="1" customHeight="1" thickBot="1" x14ac:dyDescent="0.3">
      <c r="A57" s="55"/>
      <c r="B57" s="9" t="s">
        <v>65</v>
      </c>
      <c r="C57" s="2">
        <v>25</v>
      </c>
      <c r="D57" s="2">
        <v>14</v>
      </c>
      <c r="E57" s="3"/>
      <c r="F57" s="15"/>
      <c r="G57" s="15"/>
      <c r="H57" s="15"/>
    </row>
    <row r="58" spans="1:8" ht="15.75" hidden="1" customHeight="1" thickBot="1" x14ac:dyDescent="0.3">
      <c r="A58" s="55"/>
      <c r="B58" s="9" t="s">
        <v>66</v>
      </c>
      <c r="C58" s="2">
        <v>25</v>
      </c>
      <c r="D58" s="2">
        <v>18</v>
      </c>
      <c r="E58" s="3"/>
      <c r="F58" s="15"/>
      <c r="G58" s="15"/>
      <c r="H58" s="15"/>
    </row>
    <row r="59" spans="1:8" ht="15.75" hidden="1" customHeight="1" thickBot="1" x14ac:dyDescent="0.3">
      <c r="A59" s="55"/>
      <c r="B59" s="9" t="s">
        <v>67</v>
      </c>
      <c r="C59" s="2">
        <v>22</v>
      </c>
      <c r="D59" s="2">
        <v>16</v>
      </c>
      <c r="E59" s="3"/>
      <c r="F59" s="15"/>
      <c r="G59" s="15"/>
      <c r="H59" s="15"/>
    </row>
    <row r="60" spans="1:8" ht="15.75" hidden="1" customHeight="1" thickBot="1" x14ac:dyDescent="0.3">
      <c r="A60" s="55"/>
      <c r="B60" s="9" t="s">
        <v>68</v>
      </c>
      <c r="C60" s="2">
        <v>20</v>
      </c>
      <c r="D60" s="2">
        <v>16</v>
      </c>
      <c r="E60" s="3"/>
      <c r="F60" s="15"/>
      <c r="G60" s="15"/>
      <c r="H60" s="15"/>
    </row>
    <row r="61" spans="1:8" ht="15.75" hidden="1" customHeight="1" thickBot="1" x14ac:dyDescent="0.3">
      <c r="A61" s="55"/>
      <c r="B61" s="9" t="s">
        <v>69</v>
      </c>
      <c r="C61" s="2">
        <v>19</v>
      </c>
      <c r="D61" s="2">
        <v>12</v>
      </c>
      <c r="E61" s="3"/>
      <c r="F61" s="15"/>
      <c r="G61" s="15"/>
      <c r="H61" s="15"/>
    </row>
    <row r="62" spans="1:8" ht="15.75" hidden="1" customHeight="1" thickBot="1" x14ac:dyDescent="0.3">
      <c r="A62" s="55"/>
      <c r="B62" s="9" t="s">
        <v>70</v>
      </c>
      <c r="C62" s="2">
        <v>19</v>
      </c>
      <c r="D62" s="2">
        <v>14</v>
      </c>
      <c r="E62" s="3"/>
      <c r="F62" s="15"/>
      <c r="G62" s="15"/>
      <c r="H62" s="15"/>
    </row>
    <row r="63" spans="1:8" ht="15.75" hidden="1" customHeight="1" thickBot="1" x14ac:dyDescent="0.3">
      <c r="A63" s="55"/>
      <c r="B63" s="9" t="s">
        <v>71</v>
      </c>
      <c r="C63" s="2">
        <v>19</v>
      </c>
      <c r="D63" s="2">
        <v>17</v>
      </c>
      <c r="E63" s="3"/>
      <c r="F63" s="15"/>
      <c r="G63" s="15"/>
      <c r="H63" s="15"/>
    </row>
    <row r="64" spans="1:8" ht="15.75" hidden="1" customHeight="1" thickBot="1" x14ac:dyDescent="0.3">
      <c r="A64" s="55"/>
      <c r="B64" s="9" t="s">
        <v>72</v>
      </c>
      <c r="C64" s="2">
        <v>19</v>
      </c>
      <c r="D64" s="2">
        <v>15</v>
      </c>
      <c r="E64" s="3"/>
      <c r="F64" s="15"/>
      <c r="G64" s="15"/>
      <c r="H64" s="15"/>
    </row>
    <row r="65" spans="1:8" ht="15.75" hidden="1" customHeight="1" thickBot="1" x14ac:dyDescent="0.3">
      <c r="A65" s="55"/>
      <c r="B65" s="9" t="s">
        <v>73</v>
      </c>
      <c r="C65" s="2">
        <v>18</v>
      </c>
      <c r="D65" s="2">
        <v>16</v>
      </c>
      <c r="E65" s="3"/>
      <c r="F65" s="15"/>
      <c r="G65" s="15"/>
      <c r="H65" s="15"/>
    </row>
    <row r="66" spans="1:8" ht="15.75" hidden="1" customHeight="1" thickBot="1" x14ac:dyDescent="0.3">
      <c r="A66" s="55"/>
      <c r="B66" s="9" t="s">
        <v>74</v>
      </c>
      <c r="C66" s="2">
        <v>17</v>
      </c>
      <c r="D66" s="2">
        <v>8</v>
      </c>
      <c r="E66" s="3"/>
      <c r="F66" s="15"/>
      <c r="G66" s="15"/>
      <c r="H66" s="15"/>
    </row>
    <row r="67" spans="1:8" ht="15.75" hidden="1" customHeight="1" thickBot="1" x14ac:dyDescent="0.3">
      <c r="A67" s="55"/>
      <c r="B67" s="9" t="s">
        <v>75</v>
      </c>
      <c r="C67" s="2">
        <v>16</v>
      </c>
      <c r="D67" s="2">
        <v>16</v>
      </c>
      <c r="E67" s="3"/>
      <c r="F67" s="15"/>
      <c r="G67" s="15"/>
      <c r="H67" s="15"/>
    </row>
    <row r="68" spans="1:8" ht="15.75" hidden="1" customHeight="1" thickBot="1" x14ac:dyDescent="0.3">
      <c r="A68" s="55"/>
      <c r="B68" s="9" t="s">
        <v>76</v>
      </c>
      <c r="C68" s="2">
        <v>16</v>
      </c>
      <c r="D68" s="2">
        <v>8</v>
      </c>
      <c r="E68" s="3"/>
      <c r="F68" s="15"/>
      <c r="G68" s="15"/>
      <c r="H68" s="15"/>
    </row>
    <row r="69" spans="1:8" ht="15.75" hidden="1" customHeight="1" thickBot="1" x14ac:dyDescent="0.3">
      <c r="A69" s="55"/>
      <c r="B69" s="9" t="s">
        <v>77</v>
      </c>
      <c r="C69" s="2">
        <v>16</v>
      </c>
      <c r="D69" s="2">
        <v>16</v>
      </c>
      <c r="E69" s="3"/>
      <c r="F69" s="15"/>
      <c r="G69" s="15"/>
      <c r="H69" s="15"/>
    </row>
    <row r="70" spans="1:8" ht="15.75" hidden="1" customHeight="1" thickBot="1" x14ac:dyDescent="0.3">
      <c r="A70" s="55"/>
      <c r="B70" s="9" t="s">
        <v>78</v>
      </c>
      <c r="C70" s="2">
        <v>15</v>
      </c>
      <c r="D70" s="2">
        <v>14</v>
      </c>
      <c r="E70" s="3"/>
      <c r="F70" s="15"/>
      <c r="G70" s="15"/>
      <c r="H70" s="15"/>
    </row>
    <row r="71" spans="1:8" ht="15.75" hidden="1" customHeight="1" thickBot="1" x14ac:dyDescent="0.3">
      <c r="A71" s="55"/>
      <c r="B71" s="9" t="s">
        <v>79</v>
      </c>
      <c r="C71" s="2">
        <v>14</v>
      </c>
      <c r="D71" s="2">
        <v>14</v>
      </c>
      <c r="E71" s="3"/>
      <c r="F71" s="15"/>
      <c r="G71" s="15"/>
      <c r="H71" s="15"/>
    </row>
    <row r="72" spans="1:8" ht="15.75" hidden="1" customHeight="1" thickBot="1" x14ac:dyDescent="0.3">
      <c r="A72" s="55"/>
      <c r="B72" s="9" t="s">
        <v>80</v>
      </c>
      <c r="C72" s="2">
        <v>14</v>
      </c>
      <c r="D72" s="2">
        <v>14</v>
      </c>
      <c r="E72" s="3"/>
      <c r="F72" s="15"/>
      <c r="G72" s="15"/>
      <c r="H72" s="15"/>
    </row>
    <row r="73" spans="1:8" ht="15.75" hidden="1" customHeight="1" thickBot="1" x14ac:dyDescent="0.3">
      <c r="A73" s="55"/>
      <c r="B73" s="9" t="s">
        <v>81</v>
      </c>
      <c r="C73" s="2">
        <v>13</v>
      </c>
      <c r="D73" s="2">
        <v>10</v>
      </c>
      <c r="E73" s="3"/>
      <c r="F73" s="15"/>
      <c r="G73" s="15"/>
      <c r="H73" s="15"/>
    </row>
    <row r="74" spans="1:8" ht="15.75" hidden="1" customHeight="1" thickBot="1" x14ac:dyDescent="0.3">
      <c r="A74" s="55"/>
      <c r="B74" s="9" t="s">
        <v>82</v>
      </c>
      <c r="C74" s="2">
        <v>13</v>
      </c>
      <c r="D74" s="2">
        <v>12</v>
      </c>
      <c r="E74" s="3"/>
      <c r="F74" s="15"/>
      <c r="G74" s="15"/>
      <c r="H74" s="15"/>
    </row>
    <row r="75" spans="1:8" ht="15.75" hidden="1" customHeight="1" thickBot="1" x14ac:dyDescent="0.3">
      <c r="A75" s="55"/>
      <c r="B75" s="9" t="s">
        <v>83</v>
      </c>
      <c r="C75" s="2">
        <v>12</v>
      </c>
      <c r="D75" s="2">
        <v>11</v>
      </c>
      <c r="E75" s="3"/>
      <c r="F75" s="15"/>
      <c r="G75" s="15"/>
      <c r="H75" s="15"/>
    </row>
    <row r="76" spans="1:8" ht="15.75" hidden="1" customHeight="1" thickBot="1" x14ac:dyDescent="0.3">
      <c r="A76" s="55"/>
      <c r="B76" s="9" t="s">
        <v>84</v>
      </c>
      <c r="C76" s="2">
        <v>12</v>
      </c>
      <c r="D76" s="2">
        <v>12</v>
      </c>
      <c r="E76" s="3"/>
      <c r="F76" s="15"/>
      <c r="G76" s="15"/>
      <c r="H76" s="15"/>
    </row>
    <row r="77" spans="1:8" ht="15.75" hidden="1" customHeight="1" thickBot="1" x14ac:dyDescent="0.3">
      <c r="A77" s="55"/>
      <c r="B77" s="9" t="s">
        <v>85</v>
      </c>
      <c r="C77" s="2">
        <v>11</v>
      </c>
      <c r="D77" s="2">
        <v>7</v>
      </c>
      <c r="E77" s="3"/>
      <c r="F77" s="15"/>
      <c r="G77" s="15"/>
      <c r="H77" s="15"/>
    </row>
    <row r="78" spans="1:8" ht="15.75" hidden="1" customHeight="1" thickBot="1" x14ac:dyDescent="0.3">
      <c r="A78" s="55"/>
      <c r="B78" s="9" t="s">
        <v>86</v>
      </c>
      <c r="C78" s="2">
        <v>11</v>
      </c>
      <c r="D78" s="2">
        <v>8</v>
      </c>
      <c r="E78" s="3"/>
      <c r="F78" s="15"/>
      <c r="G78" s="15"/>
      <c r="H78" s="15"/>
    </row>
    <row r="79" spans="1:8" ht="15.75" hidden="1" customHeight="1" thickBot="1" x14ac:dyDescent="0.3">
      <c r="A79" s="55"/>
      <c r="B79" s="9" t="s">
        <v>87</v>
      </c>
      <c r="C79" s="2">
        <v>11</v>
      </c>
      <c r="D79" s="2">
        <v>8</v>
      </c>
      <c r="E79" s="3"/>
      <c r="F79" s="15"/>
      <c r="G79" s="15"/>
      <c r="H79" s="15"/>
    </row>
    <row r="80" spans="1:8" ht="15.75" hidden="1" customHeight="1" thickBot="1" x14ac:dyDescent="0.3">
      <c r="A80" s="55"/>
      <c r="B80" s="9" t="s">
        <v>88</v>
      </c>
      <c r="C80" s="2">
        <v>10</v>
      </c>
      <c r="D80" s="2">
        <v>8</v>
      </c>
      <c r="E80" s="3"/>
      <c r="F80" s="15"/>
      <c r="G80" s="15"/>
      <c r="H80" s="15"/>
    </row>
    <row r="81" spans="1:8" ht="15.75" hidden="1" customHeight="1" thickBot="1" x14ac:dyDescent="0.3">
      <c r="A81" s="55"/>
      <c r="B81" s="9" t="s">
        <v>89</v>
      </c>
      <c r="C81" s="2">
        <v>10</v>
      </c>
      <c r="D81" s="2">
        <v>9</v>
      </c>
      <c r="E81" s="3"/>
      <c r="F81" s="15"/>
      <c r="G81" s="15"/>
      <c r="H81" s="15"/>
    </row>
    <row r="82" spans="1:8" ht="15.75" hidden="1" customHeight="1" thickBot="1" x14ac:dyDescent="0.3">
      <c r="A82" s="55"/>
      <c r="B82" s="9" t="s">
        <v>90</v>
      </c>
      <c r="C82" s="2">
        <v>10</v>
      </c>
      <c r="D82" s="2">
        <v>2</v>
      </c>
      <c r="E82" s="3"/>
      <c r="F82" s="15"/>
      <c r="G82" s="15"/>
      <c r="H82" s="15"/>
    </row>
    <row r="83" spans="1:8" ht="15.75" hidden="1" customHeight="1" thickBot="1" x14ac:dyDescent="0.3">
      <c r="A83" s="55"/>
      <c r="B83" s="9" t="s">
        <v>91</v>
      </c>
      <c r="C83" s="2">
        <v>10</v>
      </c>
      <c r="D83" s="2">
        <v>5</v>
      </c>
      <c r="E83" s="3"/>
      <c r="F83" s="15"/>
      <c r="G83" s="15"/>
      <c r="H83" s="15"/>
    </row>
    <row r="84" spans="1:8" ht="15.75" hidden="1" customHeight="1" thickBot="1" x14ac:dyDescent="0.3">
      <c r="A84" s="55"/>
      <c r="B84" s="9" t="s">
        <v>92</v>
      </c>
      <c r="C84" s="2">
        <v>10</v>
      </c>
      <c r="D84" s="2">
        <v>10</v>
      </c>
      <c r="E84" s="3"/>
      <c r="F84" s="15"/>
      <c r="G84" s="15"/>
      <c r="H84" s="15"/>
    </row>
    <row r="85" spans="1:8" ht="15.75" hidden="1" customHeight="1" thickBot="1" x14ac:dyDescent="0.3">
      <c r="A85" s="55"/>
      <c r="B85" s="9" t="s">
        <v>93</v>
      </c>
      <c r="C85" s="2">
        <v>9</v>
      </c>
      <c r="D85" s="2">
        <v>8</v>
      </c>
      <c r="E85" s="3"/>
      <c r="F85" s="15"/>
      <c r="G85" s="15"/>
      <c r="H85" s="15"/>
    </row>
    <row r="86" spans="1:8" ht="15.75" hidden="1" customHeight="1" thickBot="1" x14ac:dyDescent="0.3">
      <c r="A86" s="55"/>
      <c r="B86" s="9" t="s">
        <v>94</v>
      </c>
      <c r="C86" s="2">
        <v>9</v>
      </c>
      <c r="D86" s="2">
        <v>9</v>
      </c>
      <c r="E86" s="3"/>
      <c r="F86" s="15"/>
      <c r="G86" s="15"/>
      <c r="H86" s="15"/>
    </row>
    <row r="87" spans="1:8" ht="15.75" hidden="1" customHeight="1" thickBot="1" x14ac:dyDescent="0.3">
      <c r="A87" s="55"/>
      <c r="B87" s="9" t="s">
        <v>95</v>
      </c>
      <c r="C87" s="2">
        <v>9</v>
      </c>
      <c r="D87" s="2">
        <v>9</v>
      </c>
      <c r="E87" s="3"/>
      <c r="F87" s="15"/>
      <c r="G87" s="15"/>
      <c r="H87" s="15"/>
    </row>
    <row r="88" spans="1:8" ht="15.75" hidden="1" customHeight="1" thickBot="1" x14ac:dyDescent="0.3">
      <c r="A88" s="55"/>
      <c r="B88" s="9" t="s">
        <v>96</v>
      </c>
      <c r="C88" s="2">
        <v>8</v>
      </c>
      <c r="D88" s="2">
        <v>6</v>
      </c>
      <c r="E88" s="3"/>
      <c r="F88" s="15"/>
      <c r="G88" s="15"/>
      <c r="H88" s="15"/>
    </row>
    <row r="89" spans="1:8" ht="15.75" hidden="1" customHeight="1" thickBot="1" x14ac:dyDescent="0.3">
      <c r="A89" s="55"/>
      <c r="B89" s="9" t="s">
        <v>97</v>
      </c>
      <c r="C89" s="2">
        <v>8</v>
      </c>
      <c r="D89" s="2">
        <v>6</v>
      </c>
      <c r="E89" s="3"/>
      <c r="F89" s="15"/>
      <c r="G89" s="15"/>
      <c r="H89" s="15"/>
    </row>
    <row r="90" spans="1:8" ht="15.75" hidden="1" customHeight="1" thickBot="1" x14ac:dyDescent="0.3">
      <c r="A90" s="55"/>
      <c r="B90" s="9" t="s">
        <v>98</v>
      </c>
      <c r="C90" s="2">
        <v>8</v>
      </c>
      <c r="D90" s="2">
        <v>8</v>
      </c>
      <c r="E90" s="3"/>
      <c r="F90" s="15"/>
      <c r="G90" s="15"/>
      <c r="H90" s="15"/>
    </row>
    <row r="91" spans="1:8" ht="15.75" hidden="1" customHeight="1" thickBot="1" x14ac:dyDescent="0.3">
      <c r="A91" s="55"/>
      <c r="B91" s="9" t="s">
        <v>99</v>
      </c>
      <c r="C91" s="2">
        <v>8</v>
      </c>
      <c r="D91" s="2">
        <v>7</v>
      </c>
      <c r="E91" s="3"/>
      <c r="F91" s="15"/>
      <c r="G91" s="15"/>
      <c r="H91" s="15"/>
    </row>
    <row r="92" spans="1:8" ht="15.75" hidden="1" customHeight="1" thickBot="1" x14ac:dyDescent="0.3">
      <c r="A92" s="55"/>
      <c r="B92" s="9" t="s">
        <v>8</v>
      </c>
      <c r="C92" s="2">
        <v>7</v>
      </c>
      <c r="D92" s="2">
        <v>7</v>
      </c>
      <c r="E92" s="3"/>
      <c r="F92" s="15"/>
      <c r="G92" s="15"/>
      <c r="H92" s="15"/>
    </row>
    <row r="93" spans="1:8" ht="15.75" hidden="1" customHeight="1" thickBot="1" x14ac:dyDescent="0.3">
      <c r="A93" s="55"/>
      <c r="B93" s="9" t="s">
        <v>100</v>
      </c>
      <c r="C93" s="2">
        <v>7</v>
      </c>
      <c r="D93" s="2">
        <v>6</v>
      </c>
      <c r="E93" s="3"/>
      <c r="F93" s="15"/>
      <c r="G93" s="15"/>
      <c r="H93" s="15"/>
    </row>
    <row r="94" spans="1:8" ht="15.75" hidden="1" customHeight="1" thickBot="1" x14ac:dyDescent="0.3">
      <c r="A94" s="55"/>
      <c r="B94" s="9" t="s">
        <v>101</v>
      </c>
      <c r="C94" s="2">
        <v>7</v>
      </c>
      <c r="D94" s="2">
        <v>7</v>
      </c>
      <c r="E94" s="3"/>
      <c r="F94" s="15"/>
      <c r="G94" s="15"/>
      <c r="H94" s="15"/>
    </row>
    <row r="95" spans="1:8" ht="15.75" hidden="1" customHeight="1" thickBot="1" x14ac:dyDescent="0.3">
      <c r="A95" s="55"/>
      <c r="B95" s="9" t="s">
        <v>102</v>
      </c>
      <c r="C95" s="2">
        <v>7</v>
      </c>
      <c r="D95" s="2">
        <v>4</v>
      </c>
      <c r="E95" s="3"/>
      <c r="F95" s="15"/>
      <c r="G95" s="15"/>
      <c r="H95" s="15"/>
    </row>
    <row r="96" spans="1:8" ht="15.75" hidden="1" customHeight="1" thickBot="1" x14ac:dyDescent="0.3">
      <c r="A96" s="55"/>
      <c r="B96" s="9" t="s">
        <v>103</v>
      </c>
      <c r="C96" s="2">
        <v>6</v>
      </c>
      <c r="D96" s="2">
        <v>4</v>
      </c>
      <c r="E96" s="3"/>
      <c r="F96" s="15"/>
      <c r="G96" s="15"/>
      <c r="H96" s="15"/>
    </row>
    <row r="97" spans="1:8" ht="15.75" hidden="1" customHeight="1" thickBot="1" x14ac:dyDescent="0.3">
      <c r="A97" s="55"/>
      <c r="B97" s="9" t="s">
        <v>104</v>
      </c>
      <c r="C97" s="2">
        <v>6</v>
      </c>
      <c r="D97" s="2">
        <v>5</v>
      </c>
      <c r="E97" s="3"/>
      <c r="F97" s="15"/>
      <c r="G97" s="15"/>
      <c r="H97" s="15"/>
    </row>
    <row r="98" spans="1:8" ht="15.75" hidden="1" customHeight="1" thickBot="1" x14ac:dyDescent="0.3">
      <c r="A98" s="55"/>
      <c r="B98" s="9" t="s">
        <v>105</v>
      </c>
      <c r="C98" s="2">
        <v>6</v>
      </c>
      <c r="D98" s="2">
        <v>3</v>
      </c>
      <c r="E98" s="3"/>
      <c r="F98" s="15"/>
      <c r="G98" s="15"/>
      <c r="H98" s="15"/>
    </row>
    <row r="99" spans="1:8" ht="15.75" hidden="1" customHeight="1" thickBot="1" x14ac:dyDescent="0.3">
      <c r="A99" s="55"/>
      <c r="B99" s="9" t="s">
        <v>106</v>
      </c>
      <c r="C99" s="2">
        <v>6</v>
      </c>
      <c r="D99" s="2">
        <v>6</v>
      </c>
      <c r="E99" s="3"/>
      <c r="F99" s="15"/>
      <c r="G99" s="15"/>
      <c r="H99" s="15"/>
    </row>
    <row r="100" spans="1:8" ht="15.75" hidden="1" customHeight="1" thickBot="1" x14ac:dyDescent="0.3">
      <c r="A100" s="55"/>
      <c r="B100" s="9" t="s">
        <v>107</v>
      </c>
      <c r="C100" s="2">
        <v>6</v>
      </c>
      <c r="D100" s="2">
        <v>5</v>
      </c>
      <c r="E100" s="3"/>
      <c r="F100" s="15"/>
      <c r="G100" s="15"/>
      <c r="H100" s="15"/>
    </row>
    <row r="101" spans="1:8" ht="15.75" hidden="1" customHeight="1" thickBot="1" x14ac:dyDescent="0.3">
      <c r="A101" s="55"/>
      <c r="B101" s="9" t="s">
        <v>108</v>
      </c>
      <c r="C101" s="2">
        <v>6</v>
      </c>
      <c r="D101" s="2">
        <v>6</v>
      </c>
      <c r="E101" s="3"/>
      <c r="F101" s="15"/>
      <c r="G101" s="15"/>
      <c r="H101" s="15"/>
    </row>
    <row r="102" spans="1:8" ht="15.75" hidden="1" customHeight="1" thickBot="1" x14ac:dyDescent="0.3">
      <c r="A102" s="55"/>
      <c r="B102" s="9" t="s">
        <v>109</v>
      </c>
      <c r="C102" s="2">
        <v>6</v>
      </c>
      <c r="D102" s="2">
        <v>6</v>
      </c>
      <c r="E102" s="3"/>
      <c r="F102" s="15"/>
      <c r="G102" s="15"/>
      <c r="H102" s="15"/>
    </row>
    <row r="103" spans="1:8" ht="15.75" hidden="1" customHeight="1" thickBot="1" x14ac:dyDescent="0.3">
      <c r="A103" s="55"/>
      <c r="B103" s="9" t="s">
        <v>110</v>
      </c>
      <c r="C103" s="2">
        <v>5</v>
      </c>
      <c r="D103" s="2">
        <v>5</v>
      </c>
      <c r="E103" s="3"/>
      <c r="F103" s="15"/>
      <c r="G103" s="15"/>
      <c r="H103" s="15"/>
    </row>
    <row r="104" spans="1:8" ht="15.75" hidden="1" customHeight="1" thickBot="1" x14ac:dyDescent="0.3">
      <c r="A104" s="55"/>
      <c r="B104" s="9" t="s">
        <v>111</v>
      </c>
      <c r="C104" s="2">
        <v>5</v>
      </c>
      <c r="D104" s="2">
        <v>4</v>
      </c>
      <c r="E104" s="3"/>
      <c r="F104" s="15"/>
      <c r="G104" s="15"/>
      <c r="H104" s="15"/>
    </row>
    <row r="105" spans="1:8" ht="15.75" hidden="1" customHeight="1" thickBot="1" x14ac:dyDescent="0.3">
      <c r="A105" s="55"/>
      <c r="B105" s="9" t="s">
        <v>112</v>
      </c>
      <c r="C105" s="2">
        <v>5</v>
      </c>
      <c r="D105" s="2">
        <v>5</v>
      </c>
      <c r="E105" s="3"/>
      <c r="F105" s="15"/>
      <c r="G105" s="15"/>
      <c r="H105" s="15"/>
    </row>
    <row r="106" spans="1:8" ht="15.75" hidden="1" customHeight="1" thickBot="1" x14ac:dyDescent="0.3">
      <c r="A106" s="55"/>
      <c r="B106" s="9" t="s">
        <v>113</v>
      </c>
      <c r="C106" s="2">
        <v>5</v>
      </c>
      <c r="D106" s="2">
        <v>3</v>
      </c>
      <c r="E106" s="3"/>
      <c r="F106" s="15"/>
      <c r="G106" s="15"/>
      <c r="H106" s="15"/>
    </row>
    <row r="107" spans="1:8" ht="15.75" hidden="1" customHeight="1" thickBot="1" x14ac:dyDescent="0.3">
      <c r="A107" s="55"/>
      <c r="B107" s="9" t="s">
        <v>114</v>
      </c>
      <c r="C107" s="2">
        <v>5</v>
      </c>
      <c r="D107" s="2">
        <v>3</v>
      </c>
      <c r="E107" s="3"/>
      <c r="F107" s="15"/>
      <c r="G107" s="15"/>
      <c r="H107" s="15"/>
    </row>
    <row r="108" spans="1:8" ht="15.75" hidden="1" customHeight="1" thickBot="1" x14ac:dyDescent="0.3">
      <c r="A108" s="55"/>
      <c r="B108" s="9" t="s">
        <v>115</v>
      </c>
      <c r="C108" s="2">
        <v>5</v>
      </c>
      <c r="D108" s="2">
        <v>1</v>
      </c>
      <c r="E108" s="3"/>
      <c r="F108" s="15"/>
      <c r="G108" s="15"/>
      <c r="H108" s="15"/>
    </row>
    <row r="109" spans="1:8" ht="15.75" hidden="1" customHeight="1" thickBot="1" x14ac:dyDescent="0.3">
      <c r="A109" s="55"/>
      <c r="B109" s="9" t="s">
        <v>116</v>
      </c>
      <c r="C109" s="2">
        <v>5</v>
      </c>
      <c r="D109" s="2">
        <v>5</v>
      </c>
      <c r="E109" s="3"/>
      <c r="F109" s="15"/>
      <c r="G109" s="15"/>
      <c r="H109" s="15"/>
    </row>
    <row r="110" spans="1:8" ht="15.75" hidden="1" customHeight="1" thickBot="1" x14ac:dyDescent="0.3">
      <c r="A110" s="55"/>
      <c r="B110" s="9" t="s">
        <v>117</v>
      </c>
      <c r="C110" s="2">
        <v>5</v>
      </c>
      <c r="D110" s="2">
        <v>5</v>
      </c>
      <c r="E110" s="3"/>
      <c r="F110" s="15"/>
      <c r="G110" s="15"/>
      <c r="H110" s="15"/>
    </row>
    <row r="111" spans="1:8" ht="15.75" hidden="1" customHeight="1" thickBot="1" x14ac:dyDescent="0.3">
      <c r="A111" s="55"/>
      <c r="B111" s="9" t="s">
        <v>118</v>
      </c>
      <c r="C111" s="2">
        <v>5</v>
      </c>
      <c r="D111" s="2">
        <v>4</v>
      </c>
      <c r="E111" s="3"/>
      <c r="F111" s="15"/>
      <c r="G111" s="15"/>
      <c r="H111" s="15"/>
    </row>
    <row r="112" spans="1:8" ht="15.75" hidden="1" customHeight="1" thickBot="1" x14ac:dyDescent="0.3">
      <c r="A112" s="55"/>
      <c r="B112" s="9" t="s">
        <v>119</v>
      </c>
      <c r="C112" s="2">
        <v>4</v>
      </c>
      <c r="D112" s="2">
        <v>3</v>
      </c>
      <c r="E112" s="3"/>
      <c r="F112" s="15"/>
      <c r="G112" s="15"/>
      <c r="H112" s="15"/>
    </row>
    <row r="113" spans="1:8" ht="15.75" hidden="1" customHeight="1" thickBot="1" x14ac:dyDescent="0.3">
      <c r="A113" s="55"/>
      <c r="B113" s="9" t="s">
        <v>120</v>
      </c>
      <c r="C113" s="2">
        <v>4</v>
      </c>
      <c r="D113" s="2">
        <v>4</v>
      </c>
      <c r="E113" s="3"/>
      <c r="F113" s="15"/>
      <c r="G113" s="15"/>
      <c r="H113" s="15"/>
    </row>
    <row r="114" spans="1:8" ht="15.75" hidden="1" customHeight="1" thickBot="1" x14ac:dyDescent="0.3">
      <c r="A114" s="55"/>
      <c r="B114" s="9" t="s">
        <v>7</v>
      </c>
      <c r="C114" s="2">
        <v>4</v>
      </c>
      <c r="D114" s="2">
        <v>3</v>
      </c>
      <c r="E114" s="3"/>
      <c r="F114" s="15"/>
      <c r="G114" s="15"/>
      <c r="H114" s="15"/>
    </row>
    <row r="115" spans="1:8" ht="15.75" hidden="1" customHeight="1" thickBot="1" x14ac:dyDescent="0.3">
      <c r="A115" s="55"/>
      <c r="B115" s="9" t="s">
        <v>121</v>
      </c>
      <c r="C115" s="2">
        <v>4</v>
      </c>
      <c r="D115" s="2">
        <v>4</v>
      </c>
      <c r="E115" s="3"/>
      <c r="F115" s="15"/>
      <c r="G115" s="15"/>
      <c r="H115" s="15"/>
    </row>
    <row r="116" spans="1:8" ht="15.75" hidden="1" customHeight="1" thickBot="1" x14ac:dyDescent="0.3">
      <c r="A116" s="55"/>
      <c r="B116" s="9" t="s">
        <v>122</v>
      </c>
      <c r="C116" s="2">
        <v>4</v>
      </c>
      <c r="D116" s="2">
        <v>4</v>
      </c>
      <c r="E116" s="3"/>
      <c r="F116" s="15"/>
      <c r="G116" s="15"/>
      <c r="H116" s="15"/>
    </row>
    <row r="117" spans="1:8" ht="15.75" hidden="1" customHeight="1" thickBot="1" x14ac:dyDescent="0.3">
      <c r="A117" s="55"/>
      <c r="B117" s="9" t="s">
        <v>123</v>
      </c>
      <c r="C117" s="2">
        <v>4</v>
      </c>
      <c r="D117" s="2">
        <v>4</v>
      </c>
      <c r="E117" s="3"/>
      <c r="F117" s="15"/>
      <c r="G117" s="15"/>
      <c r="H117" s="15"/>
    </row>
    <row r="118" spans="1:8" ht="15.75" hidden="1" customHeight="1" thickBot="1" x14ac:dyDescent="0.3">
      <c r="A118" s="55"/>
      <c r="B118" s="9" t="s">
        <v>124</v>
      </c>
      <c r="C118" s="2">
        <v>3</v>
      </c>
      <c r="D118" s="2">
        <v>3</v>
      </c>
      <c r="E118" s="3"/>
      <c r="F118" s="15"/>
      <c r="G118" s="15"/>
      <c r="H118" s="15"/>
    </row>
    <row r="119" spans="1:8" ht="15.75" hidden="1" customHeight="1" thickBot="1" x14ac:dyDescent="0.3">
      <c r="A119" s="55"/>
      <c r="B119" s="9" t="s">
        <v>125</v>
      </c>
      <c r="C119" s="2">
        <v>3</v>
      </c>
      <c r="D119" s="2">
        <v>3</v>
      </c>
      <c r="E119" s="3"/>
      <c r="F119" s="15"/>
      <c r="G119" s="15"/>
      <c r="H119" s="15"/>
    </row>
    <row r="120" spans="1:8" ht="15.75" hidden="1" customHeight="1" thickBot="1" x14ac:dyDescent="0.3">
      <c r="A120" s="55"/>
      <c r="B120" s="9" t="s">
        <v>126</v>
      </c>
      <c r="C120" s="2">
        <v>3</v>
      </c>
      <c r="D120" s="2">
        <v>3</v>
      </c>
      <c r="E120" s="3"/>
      <c r="F120" s="15"/>
      <c r="G120" s="15"/>
      <c r="H120" s="15"/>
    </row>
    <row r="121" spans="1:8" ht="15.75" hidden="1" customHeight="1" thickBot="1" x14ac:dyDescent="0.3">
      <c r="A121" s="55"/>
      <c r="B121" s="9" t="s">
        <v>127</v>
      </c>
      <c r="C121" s="2">
        <v>3</v>
      </c>
      <c r="D121" s="2">
        <v>2</v>
      </c>
      <c r="E121" s="3"/>
      <c r="F121" s="15"/>
      <c r="G121" s="15"/>
      <c r="H121" s="15"/>
    </row>
    <row r="122" spans="1:8" ht="15.75" hidden="1" customHeight="1" thickBot="1" x14ac:dyDescent="0.3">
      <c r="A122" s="55"/>
      <c r="B122" s="9" t="s">
        <v>128</v>
      </c>
      <c r="C122" s="2">
        <v>3</v>
      </c>
      <c r="D122" s="2">
        <v>2</v>
      </c>
      <c r="E122" s="3"/>
      <c r="F122" s="15"/>
      <c r="G122" s="15"/>
      <c r="H122" s="15"/>
    </row>
    <row r="123" spans="1:8" ht="15.75" hidden="1" customHeight="1" thickBot="1" x14ac:dyDescent="0.3">
      <c r="A123" s="55"/>
      <c r="B123" s="9" t="s">
        <v>129</v>
      </c>
      <c r="C123" s="2">
        <v>3</v>
      </c>
      <c r="D123" s="2">
        <v>3</v>
      </c>
      <c r="E123" s="3"/>
      <c r="F123" s="15"/>
      <c r="G123" s="15"/>
      <c r="H123" s="15"/>
    </row>
    <row r="124" spans="1:8" ht="15.75" hidden="1" customHeight="1" thickBot="1" x14ac:dyDescent="0.3">
      <c r="A124" s="55"/>
      <c r="B124" s="9" t="s">
        <v>130</v>
      </c>
      <c r="C124" s="2">
        <v>3</v>
      </c>
      <c r="D124" s="2">
        <v>3</v>
      </c>
      <c r="E124" s="3"/>
      <c r="F124" s="15"/>
      <c r="G124" s="15"/>
      <c r="H124" s="15"/>
    </row>
    <row r="125" spans="1:8" ht="15.75" hidden="1" customHeight="1" thickBot="1" x14ac:dyDescent="0.3">
      <c r="A125" s="55"/>
      <c r="B125" s="9" t="s">
        <v>131</v>
      </c>
      <c r="C125" s="2">
        <v>3</v>
      </c>
      <c r="D125" s="2">
        <v>3</v>
      </c>
      <c r="E125" s="3"/>
      <c r="F125" s="15"/>
      <c r="G125" s="15"/>
      <c r="H125" s="15"/>
    </row>
    <row r="126" spans="1:8" ht="15.75" hidden="1" customHeight="1" thickBot="1" x14ac:dyDescent="0.3">
      <c r="A126" s="55"/>
      <c r="B126" s="9" t="s">
        <v>132</v>
      </c>
      <c r="C126" s="2">
        <v>3</v>
      </c>
      <c r="D126" s="2">
        <v>3</v>
      </c>
      <c r="E126" s="3"/>
      <c r="F126" s="15"/>
      <c r="G126" s="15"/>
      <c r="H126" s="15"/>
    </row>
    <row r="127" spans="1:8" ht="15.75" hidden="1" customHeight="1" thickBot="1" x14ac:dyDescent="0.3">
      <c r="A127" s="55"/>
      <c r="B127" s="9" t="s">
        <v>133</v>
      </c>
      <c r="C127" s="2">
        <v>3</v>
      </c>
      <c r="D127" s="2">
        <v>3</v>
      </c>
      <c r="E127" s="3"/>
      <c r="F127" s="15"/>
      <c r="G127" s="15"/>
      <c r="H127" s="15"/>
    </row>
    <row r="128" spans="1:8" ht="15.75" hidden="1" customHeight="1" thickBot="1" x14ac:dyDescent="0.3">
      <c r="A128" s="55"/>
      <c r="B128" s="9" t="s">
        <v>134</v>
      </c>
      <c r="C128" s="2">
        <v>3</v>
      </c>
      <c r="D128" s="2">
        <v>2</v>
      </c>
      <c r="E128" s="3"/>
      <c r="F128" s="15"/>
      <c r="G128" s="15"/>
      <c r="H128" s="15"/>
    </row>
    <row r="129" spans="1:8" ht="15.75" hidden="1" customHeight="1" thickBot="1" x14ac:dyDescent="0.3">
      <c r="A129" s="55"/>
      <c r="B129" s="9" t="s">
        <v>135</v>
      </c>
      <c r="C129" s="2">
        <v>3</v>
      </c>
      <c r="D129" s="2">
        <v>2</v>
      </c>
      <c r="E129" s="3"/>
      <c r="F129" s="15"/>
      <c r="G129" s="15"/>
      <c r="H129" s="15"/>
    </row>
    <row r="130" spans="1:8" ht="15.75" hidden="1" customHeight="1" thickBot="1" x14ac:dyDescent="0.3">
      <c r="A130" s="55"/>
      <c r="B130" s="9" t="s">
        <v>136</v>
      </c>
      <c r="C130" s="2">
        <v>2</v>
      </c>
      <c r="D130" s="2">
        <v>2</v>
      </c>
      <c r="E130" s="3"/>
      <c r="F130" s="15"/>
      <c r="G130" s="15"/>
      <c r="H130" s="15"/>
    </row>
    <row r="131" spans="1:8" ht="15.75" hidden="1" customHeight="1" thickBot="1" x14ac:dyDescent="0.3">
      <c r="A131" s="55"/>
      <c r="B131" s="9" t="s">
        <v>137</v>
      </c>
      <c r="C131" s="2">
        <v>2</v>
      </c>
      <c r="D131" s="2">
        <v>2</v>
      </c>
      <c r="E131" s="3"/>
      <c r="F131" s="15"/>
      <c r="G131" s="15"/>
      <c r="H131" s="15"/>
    </row>
    <row r="132" spans="1:8" ht="15.75" hidden="1" customHeight="1" thickBot="1" x14ac:dyDescent="0.3">
      <c r="A132" s="55"/>
      <c r="B132" s="9" t="s">
        <v>138</v>
      </c>
      <c r="C132" s="2">
        <v>2</v>
      </c>
      <c r="D132" s="2">
        <v>2</v>
      </c>
      <c r="E132" s="3"/>
      <c r="F132" s="15"/>
      <c r="G132" s="15"/>
      <c r="H132" s="15"/>
    </row>
    <row r="133" spans="1:8" ht="15.75" hidden="1" customHeight="1" thickBot="1" x14ac:dyDescent="0.3">
      <c r="A133" s="55"/>
      <c r="B133" s="9" t="s">
        <v>139</v>
      </c>
      <c r="C133" s="2">
        <v>2</v>
      </c>
      <c r="D133" s="2">
        <v>1</v>
      </c>
      <c r="E133" s="3"/>
      <c r="F133" s="15"/>
      <c r="G133" s="15"/>
      <c r="H133" s="15"/>
    </row>
    <row r="134" spans="1:8" ht="15.75" hidden="1" customHeight="1" thickBot="1" x14ac:dyDescent="0.3">
      <c r="A134" s="55"/>
      <c r="B134" s="9" t="s">
        <v>140</v>
      </c>
      <c r="C134" s="2">
        <v>2</v>
      </c>
      <c r="D134" s="2">
        <v>2</v>
      </c>
      <c r="E134" s="3"/>
      <c r="F134" s="15"/>
      <c r="G134" s="15"/>
      <c r="H134" s="15"/>
    </row>
    <row r="135" spans="1:8" ht="15.75" hidden="1" customHeight="1" thickBot="1" x14ac:dyDescent="0.3">
      <c r="A135" s="55"/>
      <c r="B135" s="9" t="s">
        <v>141</v>
      </c>
      <c r="C135" s="2">
        <v>2</v>
      </c>
      <c r="D135" s="2">
        <v>2</v>
      </c>
      <c r="E135" s="3"/>
      <c r="F135" s="15"/>
      <c r="G135" s="15"/>
      <c r="H135" s="15"/>
    </row>
    <row r="136" spans="1:8" ht="15.75" hidden="1" customHeight="1" thickBot="1" x14ac:dyDescent="0.3">
      <c r="A136" s="55"/>
      <c r="B136" s="9" t="s">
        <v>142</v>
      </c>
      <c r="C136" s="2">
        <v>2</v>
      </c>
      <c r="D136" s="2">
        <v>1</v>
      </c>
      <c r="E136" s="3"/>
      <c r="F136" s="15"/>
      <c r="G136" s="15"/>
      <c r="H136" s="15"/>
    </row>
    <row r="137" spans="1:8" ht="15.75" hidden="1" customHeight="1" thickBot="1" x14ac:dyDescent="0.3">
      <c r="A137" s="55"/>
      <c r="B137" s="9" t="s">
        <v>143</v>
      </c>
      <c r="C137" s="2">
        <v>2</v>
      </c>
      <c r="D137" s="2">
        <v>2</v>
      </c>
      <c r="E137" s="3"/>
      <c r="F137" s="15"/>
      <c r="G137" s="15"/>
      <c r="H137" s="15"/>
    </row>
    <row r="138" spans="1:8" ht="15.75" hidden="1" customHeight="1" thickBot="1" x14ac:dyDescent="0.3">
      <c r="A138" s="55"/>
      <c r="B138" s="9" t="s">
        <v>144</v>
      </c>
      <c r="C138" s="2">
        <v>2</v>
      </c>
      <c r="D138" s="2">
        <v>2</v>
      </c>
      <c r="E138" s="3"/>
      <c r="F138" s="15"/>
      <c r="G138" s="15"/>
      <c r="H138" s="15"/>
    </row>
    <row r="139" spans="1:8" ht="15.75" hidden="1" customHeight="1" thickBot="1" x14ac:dyDescent="0.3">
      <c r="A139" s="55"/>
      <c r="B139" s="9" t="s">
        <v>145</v>
      </c>
      <c r="C139" s="2">
        <v>2</v>
      </c>
      <c r="D139" s="2">
        <v>2</v>
      </c>
      <c r="E139" s="3"/>
      <c r="F139" s="15"/>
      <c r="G139" s="15"/>
      <c r="H139" s="15"/>
    </row>
    <row r="140" spans="1:8" ht="15.75" hidden="1" customHeight="1" thickBot="1" x14ac:dyDescent="0.3">
      <c r="A140" s="55"/>
      <c r="B140" s="9" t="s">
        <v>146</v>
      </c>
      <c r="C140" s="2">
        <v>2</v>
      </c>
      <c r="D140" s="2">
        <v>2</v>
      </c>
      <c r="E140" s="3"/>
      <c r="F140" s="15"/>
      <c r="G140" s="15"/>
      <c r="H140" s="15"/>
    </row>
    <row r="141" spans="1:8" ht="15.75" hidden="1" customHeight="1" thickBot="1" x14ac:dyDescent="0.3">
      <c r="A141" s="55"/>
      <c r="B141" s="9" t="s">
        <v>147</v>
      </c>
      <c r="C141" s="2">
        <v>2</v>
      </c>
      <c r="D141" s="2">
        <v>2</v>
      </c>
      <c r="E141" s="3"/>
      <c r="F141" s="15"/>
      <c r="G141" s="15"/>
      <c r="H141" s="15"/>
    </row>
    <row r="142" spans="1:8" ht="15.75" hidden="1" customHeight="1" thickBot="1" x14ac:dyDescent="0.3">
      <c r="A142" s="55"/>
      <c r="B142" s="9" t="s">
        <v>148</v>
      </c>
      <c r="C142" s="2">
        <v>2</v>
      </c>
      <c r="D142" s="2">
        <v>2</v>
      </c>
      <c r="E142" s="3"/>
      <c r="F142" s="15"/>
      <c r="G142" s="15"/>
      <c r="H142" s="15"/>
    </row>
    <row r="143" spans="1:8" ht="15.75" hidden="1" customHeight="1" thickBot="1" x14ac:dyDescent="0.3">
      <c r="A143" s="55"/>
      <c r="B143" s="9" t="s">
        <v>149</v>
      </c>
      <c r="C143" s="2">
        <v>2</v>
      </c>
      <c r="D143" s="2">
        <v>2</v>
      </c>
      <c r="E143" s="3"/>
      <c r="F143" s="15"/>
      <c r="G143" s="15"/>
      <c r="H143" s="15"/>
    </row>
    <row r="144" spans="1:8" ht="15.75" hidden="1" customHeight="1" thickBot="1" x14ac:dyDescent="0.3">
      <c r="A144" s="55"/>
      <c r="B144" s="9" t="s">
        <v>150</v>
      </c>
      <c r="C144" s="2">
        <v>2</v>
      </c>
      <c r="D144" s="2">
        <v>2</v>
      </c>
      <c r="E144" s="3"/>
      <c r="F144" s="15"/>
      <c r="G144" s="15"/>
      <c r="H144" s="15"/>
    </row>
    <row r="145" spans="1:8" ht="15.75" hidden="1" customHeight="1" thickBot="1" x14ac:dyDescent="0.3">
      <c r="A145" s="55"/>
      <c r="B145" s="9" t="s">
        <v>151</v>
      </c>
      <c r="C145" s="2">
        <v>2</v>
      </c>
      <c r="D145" s="2">
        <v>1</v>
      </c>
      <c r="E145" s="3"/>
      <c r="F145" s="15"/>
      <c r="G145" s="15"/>
      <c r="H145" s="15"/>
    </row>
    <row r="146" spans="1:8" ht="15.75" hidden="1" customHeight="1" thickBot="1" x14ac:dyDescent="0.3">
      <c r="A146" s="55"/>
      <c r="B146" s="9" t="s">
        <v>152</v>
      </c>
      <c r="C146" s="2">
        <v>1</v>
      </c>
      <c r="D146" s="2">
        <v>1</v>
      </c>
      <c r="E146" s="3"/>
      <c r="F146" s="15"/>
      <c r="G146" s="15"/>
      <c r="H146" s="15"/>
    </row>
    <row r="147" spans="1:8" ht="15.75" hidden="1" customHeight="1" thickBot="1" x14ac:dyDescent="0.3">
      <c r="A147" s="55"/>
      <c r="B147" s="9" t="s">
        <v>153</v>
      </c>
      <c r="C147" s="2">
        <v>1</v>
      </c>
      <c r="D147" s="2">
        <v>1</v>
      </c>
      <c r="E147" s="3"/>
      <c r="F147" s="15"/>
      <c r="G147" s="15"/>
      <c r="H147" s="15"/>
    </row>
    <row r="148" spans="1:8" ht="15.75" hidden="1" customHeight="1" thickBot="1" x14ac:dyDescent="0.3">
      <c r="A148" s="55"/>
      <c r="B148" s="9" t="s">
        <v>154</v>
      </c>
      <c r="C148" s="2">
        <v>1</v>
      </c>
      <c r="D148" s="2">
        <v>1</v>
      </c>
      <c r="E148" s="3"/>
      <c r="F148" s="15"/>
      <c r="G148" s="15"/>
      <c r="H148" s="15"/>
    </row>
    <row r="149" spans="1:8" ht="15.75" hidden="1" customHeight="1" thickBot="1" x14ac:dyDescent="0.3">
      <c r="A149" s="55"/>
      <c r="B149" s="9" t="s">
        <v>155</v>
      </c>
      <c r="C149" s="2">
        <v>1</v>
      </c>
      <c r="D149" s="2">
        <v>1</v>
      </c>
      <c r="E149" s="3"/>
      <c r="F149" s="15"/>
      <c r="G149" s="15"/>
      <c r="H149" s="15"/>
    </row>
    <row r="150" spans="1:8" ht="15.75" hidden="1" customHeight="1" thickBot="1" x14ac:dyDescent="0.3">
      <c r="A150" s="55"/>
      <c r="B150" s="9" t="s">
        <v>156</v>
      </c>
      <c r="C150" s="2">
        <v>1</v>
      </c>
      <c r="D150" s="2">
        <v>1</v>
      </c>
      <c r="E150" s="3"/>
      <c r="F150" s="15"/>
      <c r="G150" s="15"/>
      <c r="H150" s="15"/>
    </row>
    <row r="151" spans="1:8" ht="15.75" hidden="1" customHeight="1" thickBot="1" x14ac:dyDescent="0.3">
      <c r="A151" s="55"/>
      <c r="B151" s="9" t="s">
        <v>157</v>
      </c>
      <c r="C151" s="2">
        <v>1</v>
      </c>
      <c r="D151" s="2">
        <v>1</v>
      </c>
      <c r="E151" s="3"/>
      <c r="F151" s="15"/>
      <c r="G151" s="15"/>
      <c r="H151" s="15"/>
    </row>
    <row r="152" spans="1:8" ht="15.75" hidden="1" customHeight="1" thickBot="1" x14ac:dyDescent="0.3">
      <c r="A152" s="55"/>
      <c r="B152" s="9" t="s">
        <v>158</v>
      </c>
      <c r="C152" s="2">
        <v>1</v>
      </c>
      <c r="D152" s="2">
        <v>1</v>
      </c>
      <c r="E152" s="3"/>
      <c r="F152" s="15"/>
      <c r="G152" s="15"/>
      <c r="H152" s="15"/>
    </row>
    <row r="153" spans="1:8" ht="15.75" hidden="1" customHeight="1" thickBot="1" x14ac:dyDescent="0.3">
      <c r="A153" s="55"/>
      <c r="B153" s="9" t="s">
        <v>159</v>
      </c>
      <c r="C153" s="2">
        <v>1</v>
      </c>
      <c r="D153" s="2">
        <v>1</v>
      </c>
      <c r="E153" s="3"/>
      <c r="F153" s="15"/>
      <c r="G153" s="15"/>
      <c r="H153" s="15"/>
    </row>
    <row r="154" spans="1:8" ht="15.75" hidden="1" customHeight="1" thickBot="1" x14ac:dyDescent="0.3">
      <c r="A154" s="55"/>
      <c r="B154" s="9" t="s">
        <v>160</v>
      </c>
      <c r="C154" s="2">
        <v>1</v>
      </c>
      <c r="D154" s="2">
        <v>1</v>
      </c>
      <c r="E154" s="3"/>
      <c r="F154" s="15"/>
      <c r="G154" s="15"/>
      <c r="H154" s="15"/>
    </row>
    <row r="155" spans="1:8" ht="15.75" hidden="1" customHeight="1" thickBot="1" x14ac:dyDescent="0.3">
      <c r="A155" s="55"/>
      <c r="B155" s="9" t="s">
        <v>161</v>
      </c>
      <c r="C155" s="2">
        <v>1</v>
      </c>
      <c r="D155" s="2">
        <v>1</v>
      </c>
      <c r="E155" s="3"/>
      <c r="F155" s="15"/>
      <c r="G155" s="15"/>
      <c r="H155" s="15"/>
    </row>
    <row r="156" spans="1:8" ht="15.75" hidden="1" customHeight="1" thickBot="1" x14ac:dyDescent="0.3">
      <c r="A156" s="55"/>
      <c r="B156" s="9" t="s">
        <v>162</v>
      </c>
      <c r="C156" s="2">
        <v>1</v>
      </c>
      <c r="D156" s="2">
        <v>1</v>
      </c>
      <c r="E156" s="3"/>
      <c r="F156" s="15"/>
      <c r="G156" s="15"/>
      <c r="H156" s="15"/>
    </row>
    <row r="157" spans="1:8" ht="15.75" hidden="1" customHeight="1" thickBot="1" x14ac:dyDescent="0.3">
      <c r="A157" s="55"/>
      <c r="B157" s="9" t="s">
        <v>163</v>
      </c>
      <c r="C157" s="2">
        <v>1</v>
      </c>
      <c r="D157" s="2">
        <v>1</v>
      </c>
      <c r="E157" s="3"/>
      <c r="F157" s="15"/>
      <c r="G157" s="15"/>
      <c r="H157" s="15"/>
    </row>
    <row r="158" spans="1:8" ht="15.75" hidden="1" customHeight="1" thickBot="1" x14ac:dyDescent="0.3">
      <c r="A158" s="55"/>
      <c r="B158" s="9" t="s">
        <v>164</v>
      </c>
      <c r="C158" s="2">
        <v>1</v>
      </c>
      <c r="D158" s="2">
        <v>1</v>
      </c>
      <c r="E158" s="3"/>
      <c r="F158" s="15"/>
      <c r="G158" s="15"/>
      <c r="H158" s="15"/>
    </row>
    <row r="159" spans="1:8" ht="15.75" hidden="1" customHeight="1" thickBot="1" x14ac:dyDescent="0.3">
      <c r="A159" s="55"/>
      <c r="B159" s="9" t="s">
        <v>165</v>
      </c>
      <c r="C159" s="2">
        <v>1</v>
      </c>
      <c r="D159" s="2">
        <v>1</v>
      </c>
      <c r="E159" s="3"/>
      <c r="F159" s="15"/>
      <c r="G159" s="15"/>
      <c r="H159" s="15"/>
    </row>
    <row r="160" spans="1:8" ht="15.75" hidden="1" customHeight="1" thickBot="1" x14ac:dyDescent="0.3">
      <c r="A160" s="55"/>
      <c r="B160" s="9" t="s">
        <v>166</v>
      </c>
      <c r="C160" s="2">
        <v>1</v>
      </c>
      <c r="D160" s="2">
        <v>1</v>
      </c>
      <c r="E160" s="3"/>
      <c r="F160" s="15"/>
      <c r="G160" s="15"/>
      <c r="H160" s="15"/>
    </row>
    <row r="161" spans="1:8" ht="15.75" hidden="1" customHeight="1" thickBot="1" x14ac:dyDescent="0.3">
      <c r="A161" s="55"/>
      <c r="B161" s="9" t="s">
        <v>167</v>
      </c>
      <c r="C161" s="2">
        <v>1</v>
      </c>
      <c r="D161" s="2">
        <v>1</v>
      </c>
      <c r="E161" s="3"/>
      <c r="F161" s="15"/>
      <c r="G161" s="15"/>
      <c r="H161" s="15"/>
    </row>
    <row r="162" spans="1:8" ht="15.75" hidden="1" customHeight="1" thickBot="1" x14ac:dyDescent="0.3">
      <c r="A162" s="55"/>
      <c r="B162" s="9" t="s">
        <v>168</v>
      </c>
      <c r="C162" s="2">
        <v>1</v>
      </c>
      <c r="D162" s="2">
        <v>1</v>
      </c>
      <c r="E162" s="3"/>
      <c r="F162" s="15"/>
      <c r="G162" s="15"/>
      <c r="H162" s="15"/>
    </row>
    <row r="163" spans="1:8" ht="15.75" hidden="1" customHeight="1" thickBot="1" x14ac:dyDescent="0.3">
      <c r="A163" s="55"/>
      <c r="B163" s="9" t="s">
        <v>169</v>
      </c>
      <c r="C163" s="2">
        <v>1</v>
      </c>
      <c r="D163" s="2">
        <v>1</v>
      </c>
      <c r="E163" s="3"/>
      <c r="F163" s="15"/>
      <c r="G163" s="15"/>
      <c r="H163" s="15"/>
    </row>
    <row r="164" spans="1:8" ht="15.75" hidden="1" customHeight="1" thickBot="1" x14ac:dyDescent="0.3">
      <c r="A164" s="55"/>
      <c r="B164" s="9" t="s">
        <v>170</v>
      </c>
      <c r="C164" s="2">
        <v>1</v>
      </c>
      <c r="D164" s="2">
        <v>1</v>
      </c>
      <c r="E164" s="3"/>
      <c r="F164" s="15"/>
      <c r="G164" s="15"/>
      <c r="H164" s="15"/>
    </row>
    <row r="165" spans="1:8" ht="15.75" hidden="1" customHeight="1" thickBot="1" x14ac:dyDescent="0.3">
      <c r="A165" s="55"/>
      <c r="B165" s="9" t="s">
        <v>171</v>
      </c>
      <c r="C165" s="2">
        <v>1</v>
      </c>
      <c r="D165" s="2">
        <v>1</v>
      </c>
      <c r="E165" s="3"/>
      <c r="F165" s="15"/>
      <c r="G165" s="15"/>
      <c r="H165" s="15"/>
    </row>
    <row r="166" spans="1:8" ht="15.75" hidden="1" customHeight="1" thickBot="1" x14ac:dyDescent="0.3">
      <c r="A166" s="55"/>
      <c r="B166" s="9" t="s">
        <v>172</v>
      </c>
      <c r="C166" s="2">
        <v>1</v>
      </c>
      <c r="D166" s="2">
        <v>1</v>
      </c>
      <c r="E166" s="3"/>
      <c r="F166" s="15"/>
      <c r="G166" s="15"/>
      <c r="H166" s="15"/>
    </row>
    <row r="167" spans="1:8" ht="15.75" hidden="1" customHeight="1" thickBot="1" x14ac:dyDescent="0.3">
      <c r="A167" s="55"/>
      <c r="B167" s="9" t="s">
        <v>173</v>
      </c>
      <c r="C167" s="2">
        <v>1</v>
      </c>
      <c r="D167" s="2">
        <v>1</v>
      </c>
      <c r="E167" s="3"/>
      <c r="F167" s="15"/>
      <c r="G167" s="15"/>
      <c r="H167" s="15"/>
    </row>
    <row r="168" spans="1:8" ht="15.75" hidden="1" customHeight="1" thickBot="1" x14ac:dyDescent="0.3">
      <c r="A168" s="55"/>
      <c r="B168" s="9" t="s">
        <v>174</v>
      </c>
      <c r="C168" s="2">
        <v>1</v>
      </c>
      <c r="D168" s="2">
        <v>1</v>
      </c>
      <c r="E168" s="3"/>
      <c r="F168" s="15"/>
      <c r="G168" s="15"/>
      <c r="H168" s="15"/>
    </row>
    <row r="169" spans="1:8" ht="15.75" hidden="1" customHeight="1" thickBot="1" x14ac:dyDescent="0.3">
      <c r="A169" s="55"/>
      <c r="B169" s="9" t="s">
        <v>175</v>
      </c>
      <c r="C169" s="2">
        <v>1</v>
      </c>
      <c r="D169" s="2">
        <v>1</v>
      </c>
      <c r="E169" s="3"/>
      <c r="F169" s="15"/>
      <c r="G169" s="15"/>
      <c r="H169" s="15"/>
    </row>
    <row r="170" spans="1:8" ht="15.75" hidden="1" customHeight="1" thickBot="1" x14ac:dyDescent="0.3">
      <c r="A170" s="55"/>
      <c r="B170" s="9" t="s">
        <v>176</v>
      </c>
      <c r="C170" s="2">
        <v>1</v>
      </c>
      <c r="D170" s="2">
        <v>1</v>
      </c>
      <c r="E170" s="3"/>
      <c r="F170" s="15"/>
      <c r="G170" s="15"/>
      <c r="H170" s="15"/>
    </row>
    <row r="171" spans="1:8" ht="15.75" hidden="1" customHeight="1" thickBot="1" x14ac:dyDescent="0.3">
      <c r="A171" s="55"/>
      <c r="B171" s="9" t="s">
        <v>177</v>
      </c>
      <c r="C171" s="2">
        <v>1</v>
      </c>
      <c r="D171" s="2">
        <v>1</v>
      </c>
      <c r="E171" s="3"/>
      <c r="F171" s="15"/>
      <c r="G171" s="15"/>
      <c r="H171" s="15"/>
    </row>
    <row r="172" spans="1:8" ht="15.75" hidden="1" customHeight="1" thickBot="1" x14ac:dyDescent="0.3">
      <c r="A172" s="55"/>
      <c r="B172" s="9" t="s">
        <v>178</v>
      </c>
      <c r="C172" s="2">
        <v>1</v>
      </c>
      <c r="D172" s="2">
        <v>1</v>
      </c>
      <c r="E172" s="3"/>
      <c r="F172" s="15"/>
      <c r="G172" s="15"/>
      <c r="H172" s="15"/>
    </row>
    <row r="173" spans="1:8" ht="15.75" hidden="1" customHeight="1" thickBot="1" x14ac:dyDescent="0.3">
      <c r="A173" s="55"/>
      <c r="B173" s="9" t="s">
        <v>179</v>
      </c>
      <c r="C173" s="2">
        <v>1</v>
      </c>
      <c r="D173" s="2">
        <v>1</v>
      </c>
      <c r="E173" s="3"/>
      <c r="F173" s="15"/>
      <c r="G173" s="15"/>
      <c r="H173" s="15"/>
    </row>
    <row r="174" spans="1:8" ht="15.75" hidden="1" customHeight="1" thickBot="1" x14ac:dyDescent="0.3">
      <c r="A174" s="55"/>
      <c r="B174" s="9" t="s">
        <v>180</v>
      </c>
      <c r="C174" s="2">
        <v>1</v>
      </c>
      <c r="D174" s="2">
        <v>1</v>
      </c>
      <c r="E174" s="3"/>
      <c r="F174" s="15"/>
      <c r="G174" s="15"/>
      <c r="H174" s="15"/>
    </row>
    <row r="175" spans="1:8" ht="15.75" hidden="1" customHeight="1" thickBot="1" x14ac:dyDescent="0.3">
      <c r="A175" s="55"/>
      <c r="B175" s="9" t="s">
        <v>181</v>
      </c>
      <c r="C175" s="2">
        <v>1</v>
      </c>
      <c r="D175" s="2">
        <v>1</v>
      </c>
      <c r="E175" s="3"/>
      <c r="F175" s="15"/>
      <c r="G175" s="15"/>
      <c r="H175" s="15"/>
    </row>
    <row r="176" spans="1:8" ht="15.75" hidden="1" customHeight="1" thickBot="1" x14ac:dyDescent="0.3">
      <c r="A176" s="55"/>
      <c r="B176" s="9" t="s">
        <v>182</v>
      </c>
      <c r="C176" s="2">
        <v>1</v>
      </c>
      <c r="D176" s="2">
        <v>1</v>
      </c>
      <c r="E176" s="3"/>
      <c r="F176" s="15"/>
      <c r="G176" s="15"/>
      <c r="H176" s="15"/>
    </row>
    <row r="177" spans="1:8" ht="15.75" hidden="1" customHeight="1" thickBot="1" x14ac:dyDescent="0.3">
      <c r="A177" s="55"/>
      <c r="B177" s="9" t="s">
        <v>183</v>
      </c>
      <c r="C177" s="2">
        <v>1</v>
      </c>
      <c r="D177" s="2">
        <v>1</v>
      </c>
      <c r="E177" s="3"/>
      <c r="F177" s="15"/>
      <c r="G177" s="15"/>
      <c r="H177" s="15"/>
    </row>
    <row r="178" spans="1:8" ht="15.75" hidden="1" customHeight="1" thickBot="1" x14ac:dyDescent="0.3">
      <c r="A178" s="55"/>
      <c r="B178" s="9" t="s">
        <v>184</v>
      </c>
      <c r="C178" s="2">
        <v>1</v>
      </c>
      <c r="D178" s="2">
        <v>1</v>
      </c>
      <c r="E178" s="3"/>
      <c r="F178" s="15"/>
      <c r="G178" s="15"/>
      <c r="H178" s="15"/>
    </row>
    <row r="179" spans="1:8" ht="15.75" hidden="1" customHeight="1" thickBot="1" x14ac:dyDescent="0.3">
      <c r="A179" s="55"/>
      <c r="B179" s="9" t="s">
        <v>185</v>
      </c>
      <c r="C179" s="2">
        <v>1</v>
      </c>
      <c r="D179" s="2">
        <v>1</v>
      </c>
      <c r="E179" s="3"/>
      <c r="F179" s="15"/>
      <c r="G179" s="15"/>
      <c r="H179" s="15"/>
    </row>
    <row r="180" spans="1:8" ht="15.75" hidden="1" customHeight="1" thickBot="1" x14ac:dyDescent="0.3">
      <c r="A180" s="55"/>
      <c r="B180" s="9" t="s">
        <v>186</v>
      </c>
      <c r="C180" s="2">
        <v>1</v>
      </c>
      <c r="D180" s="2">
        <v>1</v>
      </c>
      <c r="E180" s="3"/>
      <c r="F180" s="15"/>
      <c r="G180" s="15"/>
      <c r="H180" s="15"/>
    </row>
    <row r="181" spans="1:8" ht="15.75" hidden="1" customHeight="1" thickBot="1" x14ac:dyDescent="0.3">
      <c r="A181" s="55"/>
      <c r="B181" s="9" t="s">
        <v>187</v>
      </c>
      <c r="C181" s="2">
        <v>1</v>
      </c>
      <c r="D181" s="2">
        <v>1</v>
      </c>
      <c r="E181" s="3"/>
      <c r="F181" s="15"/>
      <c r="G181" s="15"/>
      <c r="H181" s="15"/>
    </row>
    <row r="182" spans="1:8" ht="15.75" hidden="1" customHeight="1" thickBot="1" x14ac:dyDescent="0.3">
      <c r="A182" s="55"/>
      <c r="B182" s="9" t="s">
        <v>188</v>
      </c>
      <c r="C182" s="2">
        <v>1</v>
      </c>
      <c r="D182" s="2">
        <v>1</v>
      </c>
      <c r="E182" s="3"/>
      <c r="F182" s="15"/>
      <c r="G182" s="15"/>
      <c r="H182" s="15"/>
    </row>
    <row r="183" spans="1:8" ht="15.75" hidden="1" customHeight="1" thickBot="1" x14ac:dyDescent="0.3">
      <c r="A183" s="56"/>
      <c r="B183" s="9" t="s">
        <v>189</v>
      </c>
      <c r="C183" s="2">
        <v>1</v>
      </c>
      <c r="D183" s="2">
        <v>1</v>
      </c>
      <c r="E183" s="3"/>
      <c r="F183" s="15"/>
      <c r="G183" s="15"/>
      <c r="H183" s="15"/>
    </row>
    <row r="184" spans="1:8" x14ac:dyDescent="0.25">
      <c r="F184" s="16"/>
      <c r="G184" s="16"/>
      <c r="H184" s="16"/>
    </row>
    <row r="185" spans="1:8" x14ac:dyDescent="0.25">
      <c r="F185" s="16"/>
      <c r="G185" s="16"/>
      <c r="H185" s="16"/>
    </row>
    <row r="186" spans="1:8" x14ac:dyDescent="0.25">
      <c r="F186" s="16"/>
      <c r="G186" s="16"/>
      <c r="H186" s="16"/>
    </row>
    <row r="187" spans="1:8" x14ac:dyDescent="0.25">
      <c r="F187" s="16"/>
      <c r="G187" s="16"/>
      <c r="H187" s="16"/>
    </row>
    <row r="188" spans="1:8" ht="15.75" thickBot="1" x14ac:dyDescent="0.3"/>
    <row r="189" spans="1:8" ht="15.75" thickBot="1" x14ac:dyDescent="0.3">
      <c r="A189" s="4" t="s">
        <v>9</v>
      </c>
      <c r="C189" s="46" t="s">
        <v>266</v>
      </c>
      <c r="D189" s="46"/>
      <c r="E189" s="46"/>
      <c r="F189" s="13">
        <v>7907281</v>
      </c>
    </row>
    <row r="190" spans="1:8" ht="15.75" thickBot="1" x14ac:dyDescent="0.3">
      <c r="A190" s="4" t="s">
        <v>10</v>
      </c>
      <c r="C190" s="45" t="s">
        <v>261</v>
      </c>
      <c r="D190" s="45"/>
      <c r="E190" s="45"/>
      <c r="F190" s="13">
        <v>6196825</v>
      </c>
    </row>
    <row r="191" spans="1:8" ht="15.75" thickBot="1" x14ac:dyDescent="0.3">
      <c r="A191" s="4" t="s">
        <v>247</v>
      </c>
      <c r="C191" s="128" t="s">
        <v>262</v>
      </c>
      <c r="D191" s="128"/>
      <c r="E191" s="128"/>
      <c r="F191" s="129">
        <v>2082869</v>
      </c>
    </row>
    <row r="192" spans="1:8" ht="15.75" thickBot="1" x14ac:dyDescent="0.3">
      <c r="A192" s="4"/>
      <c r="C192" s="45" t="s">
        <v>263</v>
      </c>
      <c r="D192" s="45"/>
      <c r="E192" s="45"/>
      <c r="F192" s="13">
        <v>6191179</v>
      </c>
    </row>
    <row r="193" spans="1:6" ht="15.75" thickBot="1" x14ac:dyDescent="0.3">
      <c r="A193" s="4"/>
      <c r="C193" s="45" t="s">
        <v>264</v>
      </c>
      <c r="D193" s="45"/>
      <c r="E193" s="45"/>
      <c r="F193" s="13">
        <v>5320721</v>
      </c>
    </row>
    <row r="194" spans="1:6" ht="15.75" thickBot="1" x14ac:dyDescent="0.3">
      <c r="A194" s="4"/>
      <c r="C194" s="45" t="s">
        <v>265</v>
      </c>
      <c r="D194" s="45"/>
      <c r="E194" s="45"/>
      <c r="F194" s="13">
        <v>2049859</v>
      </c>
    </row>
    <row r="195" spans="1:6" x14ac:dyDescent="0.25">
      <c r="A195" s="4"/>
      <c r="C195" s="14" t="s">
        <v>267</v>
      </c>
    </row>
  </sheetData>
  <autoFilter ref="A1:E183" xr:uid="{73A23F89-C919-48AD-897A-B3EAD7A4AE8E}">
    <filterColumn colId="1">
      <filters>
        <filter val="890201 - Consulta De Primera Vez Por Medicina General"/>
        <filter val="890205 - Consulta De Primera Vez Por Enfermería"/>
        <filter val="890294 - Consulta De Primera Vez Por Especialista En Urología"/>
        <filter val="890301 - Consulta De Control O De Seguimiento Por Medicina General"/>
        <filter val="890305 - Consulta De Control O De Seguimiento Por Enfermería"/>
        <filter val="890394 - Consulta De Control O De Seguimiento Por Especialista En Urología"/>
        <filter val="890494 - Interconsulta Por Especialista En Urología"/>
        <filter val="890701 - Consulta De Urgencias Por Medicina General"/>
      </filters>
    </filterColumn>
  </autoFilter>
  <sortState xmlns:xlrd2="http://schemas.microsoft.com/office/spreadsheetml/2017/richdata2" ref="B197:H197">
    <sortCondition descending="1" ref="B196:B197"/>
  </sortState>
  <mergeCells count="7">
    <mergeCell ref="C194:E194"/>
    <mergeCell ref="A2:A183"/>
    <mergeCell ref="C189:E189"/>
    <mergeCell ref="C190:E190"/>
    <mergeCell ref="C191:E191"/>
    <mergeCell ref="C192:E192"/>
    <mergeCell ref="C193:E19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5343-1598-440D-805E-8FD546FFAA6E}">
  <sheetPr filterMode="1"/>
  <dimension ref="A1:I225"/>
  <sheetViews>
    <sheetView zoomScaleNormal="100" workbookViewId="0">
      <selection activeCell="I220" sqref="I220"/>
    </sheetView>
  </sheetViews>
  <sheetFormatPr baseColWidth="10" defaultRowHeight="15" x14ac:dyDescent="0.25"/>
  <cols>
    <col min="1" max="1" width="26.28515625" bestFit="1" customWidth="1"/>
    <col min="2" max="2" width="77.42578125" customWidth="1"/>
    <col min="3" max="3" width="12.140625" customWidth="1"/>
    <col min="4" max="4" width="12.85546875" customWidth="1"/>
    <col min="5" max="5" width="12.140625" customWidth="1"/>
  </cols>
  <sheetData>
    <row r="1" spans="1:9" ht="45.75" thickBot="1" x14ac:dyDescent="0.3">
      <c r="A1" s="6" t="s">
        <v>11</v>
      </c>
      <c r="B1" s="6" t="s">
        <v>0</v>
      </c>
      <c r="C1" s="7" t="s">
        <v>1</v>
      </c>
      <c r="D1" s="7" t="s">
        <v>2</v>
      </c>
      <c r="E1" s="20" t="s">
        <v>270</v>
      </c>
      <c r="F1" s="20" t="s">
        <v>268</v>
      </c>
      <c r="G1" s="23" t="s">
        <v>269</v>
      </c>
      <c r="H1" s="35" t="s">
        <v>273</v>
      </c>
      <c r="I1" s="18"/>
    </row>
    <row r="2" spans="1:9" ht="15.75" customHeight="1" thickBot="1" x14ac:dyDescent="0.3">
      <c r="A2" s="59" t="s">
        <v>190</v>
      </c>
      <c r="B2" s="9" t="s">
        <v>6</v>
      </c>
      <c r="C2" s="2">
        <v>60313</v>
      </c>
      <c r="D2" s="2">
        <v>49347</v>
      </c>
      <c r="E2" s="30">
        <f>(D2/$F$219)</f>
        <v>6.2407039790289484E-3</v>
      </c>
      <c r="F2" s="31">
        <f>+E2/12</f>
        <v>5.20058664919079E-4</v>
      </c>
      <c r="G2" s="31">
        <f>+F2/21</f>
        <v>2.4764698329479951E-5</v>
      </c>
      <c r="H2" s="36">
        <f>+C2/D2</f>
        <v>1.2222222222222223</v>
      </c>
      <c r="I2" s="19"/>
    </row>
    <row r="3" spans="1:9" ht="15.75" thickBot="1" x14ac:dyDescent="0.3">
      <c r="A3" s="59"/>
      <c r="B3" s="9" t="s">
        <v>3</v>
      </c>
      <c r="C3" s="2">
        <v>45119</v>
      </c>
      <c r="D3" s="2">
        <v>37130</v>
      </c>
      <c r="E3" s="30">
        <f t="shared" ref="E3:E4" si="0">(D3/$F$219)</f>
        <v>4.6956722544702787E-3</v>
      </c>
      <c r="F3" s="31">
        <f>+E3/12</f>
        <v>3.9130602120585658E-4</v>
      </c>
      <c r="G3" s="31">
        <f>+F3/21</f>
        <v>1.8633620057421741E-5</v>
      </c>
      <c r="H3" s="36">
        <f>+C3/D3</f>
        <v>1.2151629410180447</v>
      </c>
      <c r="I3" s="18"/>
    </row>
    <row r="4" spans="1:9" s="100" customFormat="1" ht="15.75" customHeight="1" thickBot="1" x14ac:dyDescent="0.3">
      <c r="A4" s="59"/>
      <c r="B4" s="67" t="s">
        <v>16</v>
      </c>
      <c r="C4" s="68">
        <v>40328</v>
      </c>
      <c r="D4" s="68">
        <v>35669</v>
      </c>
      <c r="E4" s="76">
        <f t="shared" si="0"/>
        <v>4.5109058347616582E-3</v>
      </c>
      <c r="F4" s="82">
        <f>+E4/12</f>
        <v>3.759088195634715E-4</v>
      </c>
      <c r="G4" s="82">
        <f>+F4/21</f>
        <v>1.7900419979212927E-5</v>
      </c>
      <c r="H4" s="74">
        <f>+C4/D4</f>
        <v>1.1306176231461493</v>
      </c>
      <c r="I4" s="131"/>
    </row>
    <row r="5" spans="1:9" ht="15.75" hidden="1" customHeight="1" thickBot="1" x14ac:dyDescent="0.3">
      <c r="A5" s="59"/>
      <c r="B5" s="9" t="s">
        <v>17</v>
      </c>
      <c r="C5" s="2">
        <v>19072</v>
      </c>
      <c r="D5" s="2">
        <v>6478</v>
      </c>
      <c r="E5" s="3"/>
      <c r="F5" s="3"/>
      <c r="G5" s="3"/>
      <c r="H5" s="2"/>
      <c r="I5" s="19"/>
    </row>
    <row r="6" spans="1:9" ht="15.75" hidden="1" customHeight="1" thickBot="1" x14ac:dyDescent="0.3">
      <c r="A6" s="59"/>
      <c r="B6" s="9" t="s">
        <v>26</v>
      </c>
      <c r="C6" s="2">
        <v>6335</v>
      </c>
      <c r="D6" s="2">
        <v>4957</v>
      </c>
      <c r="E6" s="3"/>
      <c r="F6" s="3"/>
      <c r="G6" s="3"/>
      <c r="H6" s="2"/>
      <c r="I6" s="19"/>
    </row>
    <row r="7" spans="1:9" ht="15.75" hidden="1" customHeight="1" thickBot="1" x14ac:dyDescent="0.3">
      <c r="A7" s="59"/>
      <c r="B7" s="9" t="s">
        <v>192</v>
      </c>
      <c r="C7" s="2">
        <v>4989</v>
      </c>
      <c r="D7" s="2">
        <v>3353</v>
      </c>
      <c r="E7" s="3"/>
      <c r="F7" s="3"/>
      <c r="G7" s="3"/>
      <c r="H7" s="2"/>
      <c r="I7" s="19"/>
    </row>
    <row r="8" spans="1:9" ht="15.75" hidden="1" customHeight="1" thickBot="1" x14ac:dyDescent="0.3">
      <c r="A8" s="59"/>
      <c r="B8" s="9" t="s">
        <v>123</v>
      </c>
      <c r="C8" s="2">
        <v>3899</v>
      </c>
      <c r="D8" s="2">
        <v>3202</v>
      </c>
      <c r="E8" s="3"/>
      <c r="F8" s="3"/>
      <c r="G8" s="3"/>
      <c r="H8" s="2"/>
      <c r="I8" s="19"/>
    </row>
    <row r="9" spans="1:9" ht="15.75" hidden="1" customHeight="1" thickBot="1" x14ac:dyDescent="0.3">
      <c r="A9" s="59"/>
      <c r="B9" s="9" t="s">
        <v>29</v>
      </c>
      <c r="C9" s="2">
        <v>3519</v>
      </c>
      <c r="D9" s="2">
        <v>2672</v>
      </c>
      <c r="E9" s="3"/>
      <c r="F9" s="3"/>
      <c r="G9" s="3"/>
      <c r="H9" s="2"/>
      <c r="I9" s="19"/>
    </row>
    <row r="10" spans="1:9" ht="15.75" thickBot="1" x14ac:dyDescent="0.3">
      <c r="A10" s="59"/>
      <c r="B10" s="9" t="s">
        <v>15</v>
      </c>
      <c r="C10" s="2">
        <v>3314</v>
      </c>
      <c r="D10" s="2">
        <v>2768</v>
      </c>
      <c r="E10" s="30">
        <f t="shared" ref="E10:E11" si="1">(D10/$F$219)</f>
        <v>3.5005711824330005E-4</v>
      </c>
      <c r="F10" s="31">
        <f t="shared" ref="F10:F11" si="2">+E10/12</f>
        <v>2.9171426520275003E-5</v>
      </c>
      <c r="G10" s="31">
        <f>+F10/21</f>
        <v>1.3891155485845239E-6</v>
      </c>
      <c r="H10" s="36">
        <f t="shared" ref="H10:H11" si="3">+C10/D10</f>
        <v>1.1972543352601157</v>
      </c>
      <c r="I10" s="18"/>
    </row>
    <row r="11" spans="1:9" ht="15.75" thickBot="1" x14ac:dyDescent="0.3">
      <c r="A11" s="59"/>
      <c r="B11" s="9" t="s">
        <v>14</v>
      </c>
      <c r="C11" s="2">
        <v>3273</v>
      </c>
      <c r="D11" s="2">
        <v>2637</v>
      </c>
      <c r="E11" s="30">
        <f t="shared" si="1"/>
        <v>3.334901086732595E-4</v>
      </c>
      <c r="F11" s="31">
        <f t="shared" si="2"/>
        <v>2.7790842389438292E-5</v>
      </c>
      <c r="G11" s="31">
        <f>+F11/21</f>
        <v>1.3233734471161092E-6</v>
      </c>
      <c r="H11" s="36">
        <f t="shared" si="3"/>
        <v>1.2411831626848693</v>
      </c>
      <c r="I11" s="18"/>
    </row>
    <row r="12" spans="1:9" ht="15.75" hidden="1" customHeight="1" thickBot="1" x14ac:dyDescent="0.3">
      <c r="A12" s="59"/>
      <c r="B12" s="9" t="s">
        <v>116</v>
      </c>
      <c r="C12" s="2">
        <v>2831</v>
      </c>
      <c r="D12" s="2">
        <v>2411</v>
      </c>
      <c r="E12" s="3"/>
      <c r="F12" s="3"/>
      <c r="G12" s="3"/>
      <c r="H12" s="2"/>
      <c r="I12" s="19"/>
    </row>
    <row r="13" spans="1:9" ht="15.75" hidden="1" customHeight="1" thickBot="1" x14ac:dyDescent="0.3">
      <c r="A13" s="59"/>
      <c r="B13" s="9" t="s">
        <v>28</v>
      </c>
      <c r="C13" s="2">
        <v>2597</v>
      </c>
      <c r="D13" s="2">
        <v>2262</v>
      </c>
      <c r="E13" s="3"/>
      <c r="F13" s="3"/>
      <c r="G13" s="3"/>
      <c r="H13" s="2"/>
      <c r="I13" s="19"/>
    </row>
    <row r="14" spans="1:9" ht="15.75" hidden="1" customHeight="1" thickBot="1" x14ac:dyDescent="0.3">
      <c r="A14" s="59"/>
      <c r="B14" s="9" t="s">
        <v>193</v>
      </c>
      <c r="C14" s="2">
        <v>2522</v>
      </c>
      <c r="D14" s="2">
        <v>2132</v>
      </c>
      <c r="E14" s="3"/>
      <c r="F14" s="3"/>
      <c r="G14" s="3"/>
      <c r="H14" s="2"/>
      <c r="I14" s="19"/>
    </row>
    <row r="15" spans="1:9" s="100" customFormat="1" ht="15.75" thickBot="1" x14ac:dyDescent="0.3">
      <c r="A15" s="59"/>
      <c r="B15" s="67" t="s">
        <v>23</v>
      </c>
      <c r="C15" s="68">
        <v>2134</v>
      </c>
      <c r="D15" s="68">
        <v>1799</v>
      </c>
      <c r="E15" s="76">
        <f>(D15/$F$219)</f>
        <v>2.2751183371376329E-4</v>
      </c>
      <c r="F15" s="82">
        <f>+E15/12</f>
        <v>1.8959319476146942E-5</v>
      </c>
      <c r="G15" s="82">
        <f>+F15/21</f>
        <v>9.0282473695937822E-7</v>
      </c>
      <c r="H15" s="74">
        <f>+C15/D15</f>
        <v>1.1862145636464703</v>
      </c>
      <c r="I15" s="130"/>
    </row>
    <row r="16" spans="1:9" ht="15.75" hidden="1" customHeight="1" thickBot="1" x14ac:dyDescent="0.3">
      <c r="A16" s="59"/>
      <c r="B16" s="9" t="s">
        <v>5</v>
      </c>
      <c r="C16" s="2">
        <v>1888</v>
      </c>
      <c r="D16" s="2">
        <v>1575</v>
      </c>
      <c r="E16" s="3"/>
      <c r="F16" s="19"/>
      <c r="G16" s="19"/>
      <c r="H16" s="19"/>
      <c r="I16" s="19"/>
    </row>
    <row r="17" spans="1:9" ht="15.75" hidden="1" customHeight="1" thickBot="1" x14ac:dyDescent="0.3">
      <c r="A17" s="59"/>
      <c r="B17" s="9" t="s">
        <v>32</v>
      </c>
      <c r="C17" s="2">
        <v>1718</v>
      </c>
      <c r="D17" s="2">
        <v>1322</v>
      </c>
      <c r="E17" s="3"/>
      <c r="F17" s="19"/>
      <c r="G17" s="19"/>
      <c r="H17" s="19"/>
      <c r="I17" s="19"/>
    </row>
    <row r="18" spans="1:9" ht="15.75" hidden="1" customHeight="1" thickBot="1" x14ac:dyDescent="0.3">
      <c r="A18" s="59"/>
      <c r="B18" s="9" t="s">
        <v>4</v>
      </c>
      <c r="C18" s="2">
        <v>1679</v>
      </c>
      <c r="D18" s="2">
        <v>1251</v>
      </c>
      <c r="E18" s="3"/>
      <c r="F18" s="19"/>
      <c r="G18" s="19"/>
      <c r="H18" s="19"/>
      <c r="I18" s="19"/>
    </row>
    <row r="19" spans="1:9" ht="15.75" hidden="1" customHeight="1" thickBot="1" x14ac:dyDescent="0.3">
      <c r="A19" s="59"/>
      <c r="B19" s="9" t="s">
        <v>37</v>
      </c>
      <c r="C19" s="2">
        <v>1477</v>
      </c>
      <c r="D19" s="2">
        <v>1353</v>
      </c>
      <c r="E19" s="3"/>
      <c r="F19" s="19"/>
      <c r="G19" s="19"/>
      <c r="H19" s="19"/>
      <c r="I19" s="19"/>
    </row>
    <row r="20" spans="1:9" ht="15.75" hidden="1" customHeight="1" thickBot="1" x14ac:dyDescent="0.3">
      <c r="A20" s="59"/>
      <c r="B20" s="9" t="s">
        <v>30</v>
      </c>
      <c r="C20" s="2">
        <v>1405</v>
      </c>
      <c r="D20" s="2">
        <v>1299</v>
      </c>
      <c r="E20" s="3"/>
      <c r="F20" s="19"/>
      <c r="G20" s="19"/>
      <c r="H20" s="19"/>
      <c r="I20" s="19"/>
    </row>
    <row r="21" spans="1:9" ht="15.75" hidden="1" customHeight="1" thickBot="1" x14ac:dyDescent="0.3">
      <c r="A21" s="59"/>
      <c r="B21" s="9" t="s">
        <v>20</v>
      </c>
      <c r="C21" s="2">
        <v>1164</v>
      </c>
      <c r="D21" s="2">
        <v>1085</v>
      </c>
      <c r="E21" s="3"/>
      <c r="F21" s="19"/>
      <c r="G21" s="19"/>
      <c r="H21" s="19"/>
      <c r="I21" s="19"/>
    </row>
    <row r="22" spans="1:9" ht="15.75" hidden="1" customHeight="1" thickBot="1" x14ac:dyDescent="0.3">
      <c r="A22" s="59"/>
      <c r="B22" s="9" t="s">
        <v>49</v>
      </c>
      <c r="C22" s="2">
        <v>974</v>
      </c>
      <c r="D22" s="2">
        <v>556</v>
      </c>
      <c r="E22" s="3"/>
      <c r="F22" s="19"/>
      <c r="G22" s="19"/>
      <c r="H22" s="19"/>
      <c r="I22" s="19"/>
    </row>
    <row r="23" spans="1:9" ht="15.75" hidden="1" customHeight="1" thickBot="1" x14ac:dyDescent="0.3">
      <c r="A23" s="59"/>
      <c r="B23" s="9" t="s">
        <v>50</v>
      </c>
      <c r="C23" s="2">
        <v>966</v>
      </c>
      <c r="D23" s="2">
        <v>822</v>
      </c>
      <c r="E23" s="3"/>
      <c r="F23" s="19"/>
      <c r="G23" s="19"/>
      <c r="H23" s="19"/>
      <c r="I23" s="19"/>
    </row>
    <row r="24" spans="1:9" ht="15.75" hidden="1" customHeight="1" thickBot="1" x14ac:dyDescent="0.3">
      <c r="A24" s="59"/>
      <c r="B24" s="9" t="s">
        <v>18</v>
      </c>
      <c r="C24" s="2">
        <v>862</v>
      </c>
      <c r="D24" s="2">
        <v>786</v>
      </c>
      <c r="E24" s="3"/>
      <c r="F24" s="19"/>
      <c r="G24" s="19"/>
      <c r="H24" s="19"/>
      <c r="I24" s="19"/>
    </row>
    <row r="25" spans="1:9" ht="15.75" hidden="1" customHeight="1" thickBot="1" x14ac:dyDescent="0.3">
      <c r="A25" s="59"/>
      <c r="B25" s="9" t="s">
        <v>194</v>
      </c>
      <c r="C25" s="2">
        <v>691</v>
      </c>
      <c r="D25" s="2">
        <v>642</v>
      </c>
      <c r="E25" s="3"/>
      <c r="F25" s="19"/>
      <c r="G25" s="19"/>
      <c r="H25" s="19"/>
      <c r="I25" s="19"/>
    </row>
    <row r="26" spans="1:9" ht="15.75" hidden="1" customHeight="1" thickBot="1" x14ac:dyDescent="0.3">
      <c r="A26" s="59"/>
      <c r="B26" s="9" t="s">
        <v>48</v>
      </c>
      <c r="C26" s="2">
        <v>663</v>
      </c>
      <c r="D26" s="2">
        <v>606</v>
      </c>
      <c r="E26" s="3"/>
      <c r="F26" s="19"/>
      <c r="G26" s="19"/>
      <c r="H26" s="19"/>
      <c r="I26" s="19"/>
    </row>
    <row r="27" spans="1:9" ht="15.75" hidden="1" customHeight="1" thickBot="1" x14ac:dyDescent="0.3">
      <c r="A27" s="59"/>
      <c r="B27" s="9" t="s">
        <v>79</v>
      </c>
      <c r="C27" s="2">
        <v>637</v>
      </c>
      <c r="D27" s="2">
        <v>431</v>
      </c>
      <c r="E27" s="3"/>
      <c r="F27" s="19"/>
      <c r="G27" s="19"/>
      <c r="H27" s="19"/>
      <c r="I27" s="19"/>
    </row>
    <row r="28" spans="1:9" ht="15.75" hidden="1" customHeight="1" thickBot="1" x14ac:dyDescent="0.3">
      <c r="A28" s="59"/>
      <c r="B28" s="9" t="s">
        <v>111</v>
      </c>
      <c r="C28" s="2">
        <v>583</v>
      </c>
      <c r="D28" s="2">
        <v>316</v>
      </c>
      <c r="E28" s="3"/>
      <c r="F28" s="19"/>
      <c r="G28" s="19"/>
      <c r="H28" s="19"/>
      <c r="I28" s="19"/>
    </row>
    <row r="29" spans="1:9" ht="15.75" hidden="1" customHeight="1" thickBot="1" x14ac:dyDescent="0.3">
      <c r="A29" s="59"/>
      <c r="B29" s="9" t="s">
        <v>19</v>
      </c>
      <c r="C29" s="2">
        <v>547</v>
      </c>
      <c r="D29" s="2">
        <v>356</v>
      </c>
      <c r="E29" s="3"/>
      <c r="F29" s="19"/>
      <c r="G29" s="19"/>
      <c r="H29" s="19"/>
      <c r="I29" s="19"/>
    </row>
    <row r="30" spans="1:9" ht="15.75" hidden="1" customHeight="1" thickBot="1" x14ac:dyDescent="0.3">
      <c r="A30" s="59"/>
      <c r="B30" s="9" t="s">
        <v>25</v>
      </c>
      <c r="C30" s="2">
        <v>513</v>
      </c>
      <c r="D30" s="2">
        <v>461</v>
      </c>
      <c r="E30" s="3"/>
      <c r="F30" s="19"/>
      <c r="G30" s="19"/>
      <c r="H30" s="19"/>
      <c r="I30" s="19"/>
    </row>
    <row r="31" spans="1:9" ht="15.75" hidden="1" customHeight="1" thickBot="1" x14ac:dyDescent="0.3">
      <c r="A31" s="59"/>
      <c r="B31" s="9" t="s">
        <v>42</v>
      </c>
      <c r="C31" s="2">
        <v>459</v>
      </c>
      <c r="D31" s="2">
        <v>406</v>
      </c>
      <c r="E31" s="3"/>
      <c r="F31" s="19"/>
      <c r="G31" s="19"/>
      <c r="H31" s="19"/>
      <c r="I31" s="19"/>
    </row>
    <row r="32" spans="1:9" ht="15.75" hidden="1" customHeight="1" thickBot="1" x14ac:dyDescent="0.3">
      <c r="A32" s="59"/>
      <c r="B32" s="9" t="s">
        <v>46</v>
      </c>
      <c r="C32" s="2">
        <v>447</v>
      </c>
      <c r="D32" s="2">
        <v>395</v>
      </c>
      <c r="E32" s="3"/>
      <c r="F32" s="19"/>
      <c r="G32" s="19"/>
      <c r="H32" s="19"/>
      <c r="I32" s="19"/>
    </row>
    <row r="33" spans="1:9" ht="15.75" hidden="1" customHeight="1" thickBot="1" x14ac:dyDescent="0.3">
      <c r="A33" s="59"/>
      <c r="B33" s="9" t="s">
        <v>34</v>
      </c>
      <c r="C33" s="2">
        <v>381</v>
      </c>
      <c r="D33" s="2">
        <v>61</v>
      </c>
      <c r="E33" s="3"/>
      <c r="F33" s="19"/>
      <c r="G33" s="19"/>
      <c r="H33" s="19"/>
      <c r="I33" s="19"/>
    </row>
    <row r="34" spans="1:9" ht="15.75" hidden="1" customHeight="1" thickBot="1" x14ac:dyDescent="0.3">
      <c r="A34" s="59"/>
      <c r="B34" s="9" t="s">
        <v>78</v>
      </c>
      <c r="C34" s="2">
        <v>363</v>
      </c>
      <c r="D34" s="2">
        <v>316</v>
      </c>
      <c r="E34" s="3"/>
      <c r="F34" s="19"/>
      <c r="G34" s="19"/>
      <c r="H34" s="19"/>
      <c r="I34" s="19"/>
    </row>
    <row r="35" spans="1:9" ht="15.75" hidden="1" customHeight="1" thickBot="1" x14ac:dyDescent="0.3">
      <c r="A35" s="59"/>
      <c r="B35" s="9" t="s">
        <v>60</v>
      </c>
      <c r="C35" s="2">
        <v>341</v>
      </c>
      <c r="D35" s="2">
        <v>311</v>
      </c>
      <c r="E35" s="3"/>
      <c r="F35" s="19"/>
      <c r="G35" s="19"/>
      <c r="H35" s="19"/>
      <c r="I35" s="19"/>
    </row>
    <row r="36" spans="1:9" s="100" customFormat="1" ht="15.75" customHeight="1" thickBot="1" x14ac:dyDescent="0.3">
      <c r="A36" s="59"/>
      <c r="B36" s="67" t="s">
        <v>22</v>
      </c>
      <c r="C36" s="68">
        <v>329</v>
      </c>
      <c r="D36" s="68">
        <v>268</v>
      </c>
      <c r="E36" s="76">
        <f>(D36/$F$219)</f>
        <v>3.3892813471533386E-5</v>
      </c>
      <c r="F36" s="82">
        <f>+E36/12</f>
        <v>2.8244011226277823E-6</v>
      </c>
      <c r="G36" s="82">
        <f>+F36/21</f>
        <v>1.3449529155370391E-7</v>
      </c>
      <c r="H36" s="74">
        <f>+C36/D36</f>
        <v>1.2276119402985075</v>
      </c>
      <c r="I36" s="131"/>
    </row>
    <row r="37" spans="1:9" ht="15.75" hidden="1" customHeight="1" thickBot="1" x14ac:dyDescent="0.3">
      <c r="A37" s="59"/>
      <c r="B37" s="9" t="s">
        <v>54</v>
      </c>
      <c r="C37" s="2">
        <v>325</v>
      </c>
      <c r="D37" s="2">
        <v>286</v>
      </c>
      <c r="E37" s="3"/>
      <c r="F37" s="19"/>
      <c r="G37" s="19"/>
      <c r="H37" s="19"/>
      <c r="I37" s="19"/>
    </row>
    <row r="38" spans="1:9" ht="15.75" hidden="1" customHeight="1" thickBot="1" x14ac:dyDescent="0.3">
      <c r="A38" s="59"/>
      <c r="B38" s="9" t="s">
        <v>70</v>
      </c>
      <c r="C38" s="2">
        <v>323</v>
      </c>
      <c r="D38" s="2">
        <v>293</v>
      </c>
      <c r="E38" s="3"/>
      <c r="F38" s="19"/>
      <c r="G38" s="19"/>
      <c r="H38" s="19"/>
      <c r="I38" s="19"/>
    </row>
    <row r="39" spans="1:9" ht="15.75" hidden="1" customHeight="1" thickBot="1" x14ac:dyDescent="0.3">
      <c r="A39" s="59"/>
      <c r="B39" s="9" t="s">
        <v>92</v>
      </c>
      <c r="C39" s="2">
        <v>321</v>
      </c>
      <c r="D39" s="2">
        <v>249</v>
      </c>
      <c r="E39" s="3"/>
      <c r="F39" s="19"/>
      <c r="G39" s="19"/>
      <c r="H39" s="19"/>
      <c r="I39" s="19"/>
    </row>
    <row r="40" spans="1:9" ht="15.75" hidden="1" customHeight="1" thickBot="1" x14ac:dyDescent="0.3">
      <c r="A40" s="59"/>
      <c r="B40" s="9" t="s">
        <v>71</v>
      </c>
      <c r="C40" s="2">
        <v>320</v>
      </c>
      <c r="D40" s="2">
        <v>292</v>
      </c>
      <c r="E40" s="3"/>
      <c r="F40" s="19"/>
      <c r="G40" s="19"/>
      <c r="H40" s="19"/>
      <c r="I40" s="19"/>
    </row>
    <row r="41" spans="1:9" ht="15.75" hidden="1" customHeight="1" thickBot="1" x14ac:dyDescent="0.3">
      <c r="A41" s="59"/>
      <c r="B41" s="9" t="s">
        <v>68</v>
      </c>
      <c r="C41" s="2">
        <v>286</v>
      </c>
      <c r="D41" s="2">
        <v>246</v>
      </c>
      <c r="E41" s="3"/>
      <c r="F41" s="19"/>
      <c r="G41" s="19"/>
      <c r="H41" s="19"/>
      <c r="I41" s="19"/>
    </row>
    <row r="42" spans="1:9" ht="15.75" hidden="1" customHeight="1" thickBot="1" x14ac:dyDescent="0.3">
      <c r="A42" s="59"/>
      <c r="B42" s="9" t="s">
        <v>55</v>
      </c>
      <c r="C42" s="2">
        <v>280</v>
      </c>
      <c r="D42" s="2">
        <v>249</v>
      </c>
      <c r="E42" s="3"/>
      <c r="F42" s="19"/>
      <c r="G42" s="19"/>
      <c r="H42" s="19"/>
      <c r="I42" s="19"/>
    </row>
    <row r="43" spans="1:9" ht="15.75" hidden="1" customHeight="1" thickBot="1" x14ac:dyDescent="0.3">
      <c r="A43" s="59"/>
      <c r="B43" s="9" t="s">
        <v>57</v>
      </c>
      <c r="C43" s="2">
        <v>269</v>
      </c>
      <c r="D43" s="2">
        <v>250</v>
      </c>
      <c r="E43" s="3"/>
      <c r="F43" s="19"/>
      <c r="G43" s="19"/>
      <c r="H43" s="19"/>
      <c r="I43" s="19"/>
    </row>
    <row r="44" spans="1:9" ht="15.75" hidden="1" customHeight="1" thickBot="1" x14ac:dyDescent="0.3">
      <c r="A44" s="59"/>
      <c r="B44" s="9" t="s">
        <v>44</v>
      </c>
      <c r="C44" s="2">
        <v>264</v>
      </c>
      <c r="D44" s="2">
        <v>215</v>
      </c>
      <c r="E44" s="3"/>
      <c r="F44" s="19"/>
      <c r="G44" s="19"/>
      <c r="H44" s="19"/>
      <c r="I44" s="19"/>
    </row>
    <row r="45" spans="1:9" ht="15.75" hidden="1" customHeight="1" thickBot="1" x14ac:dyDescent="0.3">
      <c r="A45" s="59"/>
      <c r="B45" s="9" t="s">
        <v>82</v>
      </c>
      <c r="C45" s="2">
        <v>255</v>
      </c>
      <c r="D45" s="2">
        <v>243</v>
      </c>
      <c r="E45" s="3"/>
      <c r="F45" s="19"/>
      <c r="G45" s="19"/>
      <c r="H45" s="19"/>
      <c r="I45" s="19"/>
    </row>
    <row r="46" spans="1:9" ht="15.75" hidden="1" customHeight="1" thickBot="1" x14ac:dyDescent="0.3">
      <c r="A46" s="59"/>
      <c r="B46" s="9" t="s">
        <v>98</v>
      </c>
      <c r="C46" s="2">
        <v>249</v>
      </c>
      <c r="D46" s="2">
        <v>141</v>
      </c>
      <c r="E46" s="3"/>
      <c r="F46" s="19"/>
      <c r="G46" s="19"/>
      <c r="H46" s="19"/>
      <c r="I46" s="19"/>
    </row>
    <row r="47" spans="1:9" ht="15.75" hidden="1" customHeight="1" thickBot="1" x14ac:dyDescent="0.3">
      <c r="A47" s="59"/>
      <c r="B47" s="9" t="s">
        <v>93</v>
      </c>
      <c r="C47" s="2">
        <v>242</v>
      </c>
      <c r="D47" s="2">
        <v>196</v>
      </c>
      <c r="E47" s="3"/>
      <c r="F47" s="19"/>
      <c r="G47" s="19"/>
      <c r="H47" s="19"/>
      <c r="I47" s="19"/>
    </row>
    <row r="48" spans="1:9" ht="15.75" hidden="1" customHeight="1" thickBot="1" x14ac:dyDescent="0.3">
      <c r="A48" s="59"/>
      <c r="B48" s="9" t="s">
        <v>99</v>
      </c>
      <c r="C48" s="2">
        <v>241</v>
      </c>
      <c r="D48" s="2">
        <v>236</v>
      </c>
      <c r="E48" s="3"/>
      <c r="F48" s="19"/>
      <c r="G48" s="19"/>
      <c r="H48" s="19"/>
      <c r="I48" s="19"/>
    </row>
    <row r="49" spans="1:9" ht="15.75" hidden="1" customHeight="1" thickBot="1" x14ac:dyDescent="0.3">
      <c r="A49" s="59"/>
      <c r="B49" s="9" t="s">
        <v>119</v>
      </c>
      <c r="C49" s="2">
        <v>237</v>
      </c>
      <c r="D49" s="2">
        <v>208</v>
      </c>
      <c r="E49" s="3"/>
      <c r="F49" s="19"/>
      <c r="G49" s="19"/>
      <c r="H49" s="19"/>
      <c r="I49" s="19"/>
    </row>
    <row r="50" spans="1:9" ht="15.75" hidden="1" customHeight="1" thickBot="1" x14ac:dyDescent="0.3">
      <c r="A50" s="59"/>
      <c r="B50" s="9" t="s">
        <v>109</v>
      </c>
      <c r="C50" s="2">
        <v>218</v>
      </c>
      <c r="D50" s="2">
        <v>132</v>
      </c>
      <c r="E50" s="3"/>
      <c r="F50" s="19"/>
      <c r="G50" s="19"/>
      <c r="H50" s="19"/>
      <c r="I50" s="19"/>
    </row>
    <row r="51" spans="1:9" ht="15.75" hidden="1" customHeight="1" thickBot="1" x14ac:dyDescent="0.3">
      <c r="A51" s="59"/>
      <c r="B51" s="9" t="s">
        <v>95</v>
      </c>
      <c r="C51" s="2">
        <v>193</v>
      </c>
      <c r="D51" s="2">
        <v>162</v>
      </c>
      <c r="E51" s="3"/>
      <c r="F51" s="19"/>
      <c r="G51" s="19"/>
      <c r="H51" s="19"/>
      <c r="I51" s="19"/>
    </row>
    <row r="52" spans="1:9" ht="15.75" hidden="1" customHeight="1" thickBot="1" x14ac:dyDescent="0.3">
      <c r="A52" s="59"/>
      <c r="B52" s="9" t="s">
        <v>24</v>
      </c>
      <c r="C52" s="2">
        <v>172</v>
      </c>
      <c r="D52" s="2">
        <v>128</v>
      </c>
      <c r="E52" s="3"/>
      <c r="F52" s="19"/>
      <c r="G52" s="19"/>
      <c r="H52" s="19"/>
      <c r="I52" s="19"/>
    </row>
    <row r="53" spans="1:9" s="100" customFormat="1" ht="15.75" customHeight="1" thickBot="1" x14ac:dyDescent="0.3">
      <c r="A53" s="59"/>
      <c r="B53" s="67" t="s">
        <v>31</v>
      </c>
      <c r="C53" s="68">
        <v>163</v>
      </c>
      <c r="D53" s="68">
        <v>128</v>
      </c>
      <c r="E53" s="76">
        <f>(D53/$F$219)</f>
        <v>1.6187612404314454E-5</v>
      </c>
      <c r="F53" s="82">
        <f>+E53/12</f>
        <v>1.3489677003595378E-6</v>
      </c>
      <c r="G53" s="82">
        <f>+F53/21</f>
        <v>6.423655715997799E-8</v>
      </c>
      <c r="H53" s="74">
        <f>+C53/D53</f>
        <v>1.2734375</v>
      </c>
      <c r="I53" s="131"/>
    </row>
    <row r="54" spans="1:9" ht="15.75" hidden="1" customHeight="1" thickBot="1" x14ac:dyDescent="0.3">
      <c r="A54" s="59"/>
      <c r="B54" s="9" t="s">
        <v>72</v>
      </c>
      <c r="C54" s="2">
        <v>156</v>
      </c>
      <c r="D54" s="2">
        <v>135</v>
      </c>
      <c r="E54" s="3"/>
      <c r="F54" s="19"/>
      <c r="G54" s="19"/>
      <c r="H54" s="19"/>
      <c r="I54" s="19"/>
    </row>
    <row r="55" spans="1:9" ht="15.75" hidden="1" customHeight="1" thickBot="1" x14ac:dyDescent="0.3">
      <c r="A55" s="59"/>
      <c r="B55" s="9" t="s">
        <v>39</v>
      </c>
      <c r="C55" s="2">
        <v>141</v>
      </c>
      <c r="D55" s="2">
        <v>102</v>
      </c>
      <c r="E55" s="3"/>
      <c r="F55" s="19"/>
      <c r="G55" s="19"/>
      <c r="H55" s="19"/>
      <c r="I55" s="19"/>
    </row>
    <row r="56" spans="1:9" ht="15.75" hidden="1" customHeight="1" thickBot="1" x14ac:dyDescent="0.3">
      <c r="A56" s="59"/>
      <c r="B56" s="9" t="s">
        <v>76</v>
      </c>
      <c r="C56" s="2">
        <v>124</v>
      </c>
      <c r="D56" s="2">
        <v>18</v>
      </c>
      <c r="E56" s="3"/>
      <c r="F56" s="19"/>
      <c r="G56" s="19"/>
      <c r="H56" s="19"/>
      <c r="I56" s="19"/>
    </row>
    <row r="57" spans="1:9" ht="15.75" hidden="1" customHeight="1" thickBot="1" x14ac:dyDescent="0.3">
      <c r="A57" s="59"/>
      <c r="B57" s="9" t="s">
        <v>83</v>
      </c>
      <c r="C57" s="2">
        <v>123</v>
      </c>
      <c r="D57" s="2">
        <v>122</v>
      </c>
      <c r="E57" s="3"/>
      <c r="F57" s="19"/>
      <c r="G57" s="19"/>
      <c r="H57" s="19"/>
      <c r="I57" s="19"/>
    </row>
    <row r="58" spans="1:9" ht="15.75" hidden="1" customHeight="1" thickBot="1" x14ac:dyDescent="0.3">
      <c r="A58" s="59"/>
      <c r="B58" s="9" t="s">
        <v>195</v>
      </c>
      <c r="C58" s="2">
        <v>119</v>
      </c>
      <c r="D58" s="2">
        <v>112</v>
      </c>
      <c r="E58" s="3"/>
      <c r="F58" s="19"/>
      <c r="G58" s="19"/>
      <c r="H58" s="19"/>
      <c r="I58" s="19"/>
    </row>
    <row r="59" spans="1:9" ht="15.75" hidden="1" customHeight="1" thickBot="1" x14ac:dyDescent="0.3">
      <c r="A59" s="59"/>
      <c r="B59" s="9" t="s">
        <v>36</v>
      </c>
      <c r="C59" s="2">
        <v>113</v>
      </c>
      <c r="D59" s="2">
        <v>103</v>
      </c>
      <c r="E59" s="3"/>
      <c r="F59" s="19"/>
      <c r="G59" s="19"/>
      <c r="H59" s="19"/>
      <c r="I59" s="19"/>
    </row>
    <row r="60" spans="1:9" ht="15.75" hidden="1" customHeight="1" thickBot="1" x14ac:dyDescent="0.3">
      <c r="A60" s="59"/>
      <c r="B60" s="9" t="s">
        <v>86</v>
      </c>
      <c r="C60" s="2">
        <v>112</v>
      </c>
      <c r="D60" s="2">
        <v>102</v>
      </c>
      <c r="E60" s="3"/>
      <c r="F60" s="19"/>
      <c r="G60" s="19"/>
      <c r="H60" s="19"/>
      <c r="I60" s="19"/>
    </row>
    <row r="61" spans="1:9" ht="15.75" hidden="1" customHeight="1" thickBot="1" x14ac:dyDescent="0.3">
      <c r="A61" s="59"/>
      <c r="B61" s="9" t="s">
        <v>59</v>
      </c>
      <c r="C61" s="2">
        <v>111</v>
      </c>
      <c r="D61" s="2">
        <v>95</v>
      </c>
      <c r="E61" s="3"/>
      <c r="F61" s="19"/>
      <c r="G61" s="19"/>
      <c r="H61" s="19"/>
      <c r="I61" s="19"/>
    </row>
    <row r="62" spans="1:9" ht="15.75" hidden="1" customHeight="1" thickBot="1" x14ac:dyDescent="0.3">
      <c r="A62" s="59"/>
      <c r="B62" s="9" t="s">
        <v>58</v>
      </c>
      <c r="C62" s="2">
        <v>97</v>
      </c>
      <c r="D62" s="2">
        <v>86</v>
      </c>
      <c r="E62" s="3"/>
      <c r="F62" s="19"/>
      <c r="G62" s="19"/>
      <c r="H62" s="19"/>
      <c r="I62" s="19"/>
    </row>
    <row r="63" spans="1:9" ht="15.75" hidden="1" customHeight="1" thickBot="1" x14ac:dyDescent="0.3">
      <c r="A63" s="59"/>
      <c r="B63" s="9" t="s">
        <v>41</v>
      </c>
      <c r="C63" s="2">
        <v>96</v>
      </c>
      <c r="D63" s="2">
        <v>45</v>
      </c>
      <c r="E63" s="3"/>
      <c r="F63" s="19"/>
      <c r="G63" s="19"/>
      <c r="H63" s="19"/>
      <c r="I63" s="19"/>
    </row>
    <row r="64" spans="1:9" ht="15.75" hidden="1" customHeight="1" thickBot="1" x14ac:dyDescent="0.3">
      <c r="A64" s="59"/>
      <c r="B64" s="9" t="s">
        <v>156</v>
      </c>
      <c r="C64" s="2">
        <v>94</v>
      </c>
      <c r="D64" s="2">
        <v>81</v>
      </c>
      <c r="E64" s="3"/>
      <c r="F64" s="19"/>
      <c r="G64" s="19"/>
      <c r="H64" s="19"/>
      <c r="I64" s="19"/>
    </row>
    <row r="65" spans="1:9" ht="15.75" hidden="1" customHeight="1" thickBot="1" x14ac:dyDescent="0.3">
      <c r="A65" s="59"/>
      <c r="B65" s="9" t="s">
        <v>114</v>
      </c>
      <c r="C65" s="2">
        <v>93</v>
      </c>
      <c r="D65" s="2">
        <v>36</v>
      </c>
      <c r="E65" s="3"/>
      <c r="F65" s="19"/>
      <c r="G65" s="19"/>
      <c r="H65" s="19"/>
      <c r="I65" s="19"/>
    </row>
    <row r="66" spans="1:9" ht="15.75" hidden="1" customHeight="1" thickBot="1" x14ac:dyDescent="0.3">
      <c r="A66" s="59"/>
      <c r="B66" s="9" t="s">
        <v>75</v>
      </c>
      <c r="C66" s="2">
        <v>89</v>
      </c>
      <c r="D66" s="2">
        <v>81</v>
      </c>
      <c r="E66" s="3"/>
      <c r="F66" s="19"/>
      <c r="G66" s="19"/>
      <c r="H66" s="19"/>
      <c r="I66" s="19"/>
    </row>
    <row r="67" spans="1:9" ht="15.75" hidden="1" customHeight="1" thickBot="1" x14ac:dyDescent="0.3">
      <c r="A67" s="59"/>
      <c r="B67" s="9" t="s">
        <v>102</v>
      </c>
      <c r="C67" s="2">
        <v>82</v>
      </c>
      <c r="D67" s="2">
        <v>72</v>
      </c>
      <c r="E67" s="3"/>
      <c r="F67" s="19"/>
      <c r="G67" s="19"/>
      <c r="H67" s="19"/>
      <c r="I67" s="19"/>
    </row>
    <row r="68" spans="1:9" ht="15.75" hidden="1" customHeight="1" thickBot="1" x14ac:dyDescent="0.3">
      <c r="A68" s="59"/>
      <c r="B68" s="9" t="s">
        <v>122</v>
      </c>
      <c r="C68" s="2">
        <v>76</v>
      </c>
      <c r="D68" s="2">
        <v>53</v>
      </c>
      <c r="E68" s="3"/>
      <c r="F68" s="19"/>
      <c r="G68" s="19"/>
      <c r="H68" s="19"/>
      <c r="I68" s="19"/>
    </row>
    <row r="69" spans="1:9" ht="15.75" hidden="1" customHeight="1" thickBot="1" x14ac:dyDescent="0.3">
      <c r="A69" s="59"/>
      <c r="B69" s="9" t="s">
        <v>90</v>
      </c>
      <c r="C69" s="2">
        <v>75</v>
      </c>
      <c r="D69" s="2">
        <v>16</v>
      </c>
      <c r="E69" s="3"/>
      <c r="F69" s="19"/>
      <c r="G69" s="19"/>
      <c r="H69" s="19"/>
      <c r="I69" s="19"/>
    </row>
    <row r="70" spans="1:9" ht="15.75" hidden="1" customHeight="1" thickBot="1" x14ac:dyDescent="0.3">
      <c r="A70" s="59"/>
      <c r="B70" s="9" t="s">
        <v>63</v>
      </c>
      <c r="C70" s="2">
        <v>74</v>
      </c>
      <c r="D70" s="2">
        <v>72</v>
      </c>
      <c r="E70" s="3"/>
      <c r="F70" s="19"/>
      <c r="G70" s="19"/>
      <c r="H70" s="19"/>
      <c r="I70" s="19"/>
    </row>
    <row r="71" spans="1:9" ht="15.75" hidden="1" customHeight="1" thickBot="1" x14ac:dyDescent="0.3">
      <c r="A71" s="59"/>
      <c r="B71" s="9" t="s">
        <v>124</v>
      </c>
      <c r="C71" s="2">
        <v>74</v>
      </c>
      <c r="D71" s="2">
        <v>66</v>
      </c>
      <c r="E71" s="3"/>
      <c r="F71" s="19"/>
      <c r="G71" s="19"/>
      <c r="H71" s="19"/>
      <c r="I71" s="19"/>
    </row>
    <row r="72" spans="1:9" ht="15.75" hidden="1" customHeight="1" thickBot="1" x14ac:dyDescent="0.3">
      <c r="A72" s="59"/>
      <c r="B72" s="9" t="s">
        <v>53</v>
      </c>
      <c r="C72" s="2">
        <v>68</v>
      </c>
      <c r="D72" s="2">
        <v>64</v>
      </c>
      <c r="E72" s="3"/>
      <c r="F72" s="19"/>
      <c r="G72" s="19"/>
      <c r="H72" s="19"/>
      <c r="I72" s="19"/>
    </row>
    <row r="73" spans="1:9" ht="15.75" hidden="1" customHeight="1" thickBot="1" x14ac:dyDescent="0.3">
      <c r="A73" s="59"/>
      <c r="B73" s="9" t="s">
        <v>85</v>
      </c>
      <c r="C73" s="2">
        <v>67</v>
      </c>
      <c r="D73" s="2">
        <v>62</v>
      </c>
      <c r="E73" s="3"/>
      <c r="F73" s="19"/>
      <c r="G73" s="19"/>
      <c r="H73" s="19"/>
      <c r="I73" s="19"/>
    </row>
    <row r="74" spans="1:9" ht="15.75" hidden="1" customHeight="1" thickBot="1" x14ac:dyDescent="0.3">
      <c r="A74" s="59"/>
      <c r="B74" s="9" t="s">
        <v>141</v>
      </c>
      <c r="C74" s="2">
        <v>66</v>
      </c>
      <c r="D74" s="2">
        <v>65</v>
      </c>
      <c r="E74" s="3"/>
      <c r="F74" s="19"/>
      <c r="G74" s="19"/>
      <c r="H74" s="19"/>
      <c r="I74" s="19"/>
    </row>
    <row r="75" spans="1:9" ht="15.75" hidden="1" customHeight="1" thickBot="1" x14ac:dyDescent="0.3">
      <c r="A75" s="59"/>
      <c r="B75" s="9" t="s">
        <v>33</v>
      </c>
      <c r="C75" s="2">
        <v>65</v>
      </c>
      <c r="D75" s="2">
        <v>43</v>
      </c>
      <c r="E75" s="3"/>
      <c r="F75" s="19"/>
      <c r="G75" s="19"/>
      <c r="H75" s="19"/>
      <c r="I75" s="19"/>
    </row>
    <row r="76" spans="1:9" ht="15.75" hidden="1" customHeight="1" thickBot="1" x14ac:dyDescent="0.3">
      <c r="A76" s="59"/>
      <c r="B76" s="9" t="s">
        <v>196</v>
      </c>
      <c r="C76" s="2">
        <v>63</v>
      </c>
      <c r="D76" s="2">
        <v>52</v>
      </c>
      <c r="E76" s="3"/>
      <c r="F76" s="19"/>
      <c r="G76" s="19"/>
      <c r="H76" s="19"/>
      <c r="I76" s="19"/>
    </row>
    <row r="77" spans="1:9" ht="15.75" hidden="1" customHeight="1" thickBot="1" x14ac:dyDescent="0.3">
      <c r="A77" s="59"/>
      <c r="B77" s="9" t="s">
        <v>118</v>
      </c>
      <c r="C77" s="2">
        <v>62</v>
      </c>
      <c r="D77" s="2">
        <v>14</v>
      </c>
      <c r="E77" s="3"/>
      <c r="F77" s="19"/>
      <c r="G77" s="19"/>
      <c r="H77" s="19"/>
      <c r="I77" s="19"/>
    </row>
    <row r="78" spans="1:9" ht="15.75" hidden="1" customHeight="1" thickBot="1" x14ac:dyDescent="0.3">
      <c r="A78" s="59"/>
      <c r="B78" s="9" t="s">
        <v>96</v>
      </c>
      <c r="C78" s="2">
        <v>61</v>
      </c>
      <c r="D78" s="2">
        <v>56</v>
      </c>
      <c r="E78" s="3"/>
      <c r="F78" s="19"/>
      <c r="G78" s="19"/>
      <c r="H78" s="19"/>
      <c r="I78" s="19"/>
    </row>
    <row r="79" spans="1:9" ht="15.75" hidden="1" customHeight="1" thickBot="1" x14ac:dyDescent="0.3">
      <c r="A79" s="59"/>
      <c r="B79" s="9" t="s">
        <v>21</v>
      </c>
      <c r="C79" s="2">
        <v>59</v>
      </c>
      <c r="D79" s="2">
        <v>57</v>
      </c>
      <c r="E79" s="3"/>
      <c r="F79" s="19"/>
      <c r="G79" s="19"/>
      <c r="H79" s="19"/>
      <c r="I79" s="19"/>
    </row>
    <row r="80" spans="1:9" ht="15.75" hidden="1" customHeight="1" thickBot="1" x14ac:dyDescent="0.3">
      <c r="A80" s="59"/>
      <c r="B80" s="9" t="s">
        <v>112</v>
      </c>
      <c r="C80" s="2">
        <v>58</v>
      </c>
      <c r="D80" s="2">
        <v>54</v>
      </c>
      <c r="E80" s="3"/>
      <c r="F80" s="19"/>
      <c r="G80" s="19"/>
      <c r="H80" s="19"/>
      <c r="I80" s="19"/>
    </row>
    <row r="81" spans="1:9" ht="15.75" hidden="1" customHeight="1" thickBot="1" x14ac:dyDescent="0.3">
      <c r="A81" s="59"/>
      <c r="B81" s="9" t="s">
        <v>52</v>
      </c>
      <c r="C81" s="2">
        <v>58</v>
      </c>
      <c r="D81" s="2">
        <v>46</v>
      </c>
      <c r="E81" s="3"/>
      <c r="F81" s="19"/>
      <c r="G81" s="19"/>
      <c r="H81" s="19"/>
      <c r="I81" s="19"/>
    </row>
    <row r="82" spans="1:9" ht="15.75" hidden="1" customHeight="1" thickBot="1" x14ac:dyDescent="0.3">
      <c r="A82" s="59"/>
      <c r="B82" s="9" t="s">
        <v>153</v>
      </c>
      <c r="C82" s="2">
        <v>57</v>
      </c>
      <c r="D82" s="2">
        <v>28</v>
      </c>
      <c r="E82" s="3"/>
      <c r="F82" s="19"/>
      <c r="G82" s="19"/>
      <c r="H82" s="19"/>
      <c r="I82" s="19"/>
    </row>
    <row r="83" spans="1:9" ht="15.75" hidden="1" customHeight="1" thickBot="1" x14ac:dyDescent="0.3">
      <c r="A83" s="59"/>
      <c r="B83" s="9" t="s">
        <v>38</v>
      </c>
      <c r="C83" s="2">
        <v>49</v>
      </c>
      <c r="D83" s="2">
        <v>26</v>
      </c>
      <c r="E83" s="3"/>
      <c r="F83" s="19"/>
      <c r="G83" s="19"/>
      <c r="H83" s="19"/>
      <c r="I83" s="19"/>
    </row>
    <row r="84" spans="1:9" ht="15.75" hidden="1" customHeight="1" thickBot="1" x14ac:dyDescent="0.3">
      <c r="A84" s="59"/>
      <c r="B84" s="9" t="s">
        <v>100</v>
      </c>
      <c r="C84" s="2">
        <v>48</v>
      </c>
      <c r="D84" s="2">
        <v>44</v>
      </c>
      <c r="E84" s="3"/>
      <c r="F84" s="19"/>
      <c r="G84" s="19"/>
      <c r="H84" s="19"/>
      <c r="I84" s="19"/>
    </row>
    <row r="85" spans="1:9" ht="15.75" hidden="1" customHeight="1" thickBot="1" x14ac:dyDescent="0.3">
      <c r="A85" s="59"/>
      <c r="B85" s="9" t="s">
        <v>87</v>
      </c>
      <c r="C85" s="2">
        <v>42</v>
      </c>
      <c r="D85" s="2">
        <v>30</v>
      </c>
      <c r="E85" s="3"/>
      <c r="F85" s="19"/>
      <c r="G85" s="19"/>
      <c r="H85" s="19"/>
      <c r="I85" s="19"/>
    </row>
    <row r="86" spans="1:9" ht="15.75" hidden="1" customHeight="1" thickBot="1" x14ac:dyDescent="0.3">
      <c r="A86" s="59"/>
      <c r="B86" s="9" t="s">
        <v>155</v>
      </c>
      <c r="C86" s="2">
        <v>42</v>
      </c>
      <c r="D86" s="2">
        <v>35</v>
      </c>
      <c r="E86" s="3"/>
      <c r="F86" s="19"/>
      <c r="G86" s="19"/>
      <c r="H86" s="19"/>
      <c r="I86" s="19"/>
    </row>
    <row r="87" spans="1:9" ht="15.75" hidden="1" customHeight="1" thickBot="1" x14ac:dyDescent="0.3">
      <c r="A87" s="59"/>
      <c r="B87" s="9" t="s">
        <v>62</v>
      </c>
      <c r="C87" s="2">
        <v>41</v>
      </c>
      <c r="D87" s="2">
        <v>34</v>
      </c>
      <c r="E87" s="3"/>
      <c r="F87" s="19"/>
      <c r="G87" s="19"/>
      <c r="H87" s="19"/>
      <c r="I87" s="19"/>
    </row>
    <row r="88" spans="1:9" ht="15.75" hidden="1" customHeight="1" thickBot="1" x14ac:dyDescent="0.3">
      <c r="A88" s="59"/>
      <c r="B88" s="9" t="s">
        <v>137</v>
      </c>
      <c r="C88" s="2">
        <v>38</v>
      </c>
      <c r="D88" s="2">
        <v>36</v>
      </c>
      <c r="E88" s="3"/>
      <c r="F88" s="19"/>
      <c r="G88" s="19"/>
      <c r="H88" s="19"/>
      <c r="I88" s="19"/>
    </row>
    <row r="89" spans="1:9" ht="15.75" hidden="1" customHeight="1" thickBot="1" x14ac:dyDescent="0.3">
      <c r="A89" s="59"/>
      <c r="B89" s="9" t="s">
        <v>129</v>
      </c>
      <c r="C89" s="2">
        <v>38</v>
      </c>
      <c r="D89" s="2">
        <v>32</v>
      </c>
      <c r="E89" s="3"/>
      <c r="F89" s="19"/>
      <c r="G89" s="19"/>
      <c r="H89" s="19"/>
      <c r="I89" s="19"/>
    </row>
    <row r="90" spans="1:9" ht="15.75" hidden="1" customHeight="1" thickBot="1" x14ac:dyDescent="0.3">
      <c r="A90" s="59"/>
      <c r="B90" s="9" t="s">
        <v>84</v>
      </c>
      <c r="C90" s="2">
        <v>37</v>
      </c>
      <c r="D90" s="2">
        <v>35</v>
      </c>
      <c r="E90" s="3"/>
      <c r="F90" s="19"/>
      <c r="G90" s="19"/>
      <c r="H90" s="19"/>
      <c r="I90" s="19"/>
    </row>
    <row r="91" spans="1:9" ht="15.75" hidden="1" customHeight="1" thickBot="1" x14ac:dyDescent="0.3">
      <c r="A91" s="59"/>
      <c r="B91" s="9" t="s">
        <v>61</v>
      </c>
      <c r="C91" s="2">
        <v>36</v>
      </c>
      <c r="D91" s="2">
        <v>15</v>
      </c>
      <c r="E91" s="3"/>
      <c r="F91" s="19"/>
      <c r="G91" s="19"/>
      <c r="H91" s="19"/>
      <c r="I91" s="19"/>
    </row>
    <row r="92" spans="1:9" ht="15.75" hidden="1" customHeight="1" thickBot="1" x14ac:dyDescent="0.3">
      <c r="A92" s="59"/>
      <c r="B92" s="9" t="s">
        <v>127</v>
      </c>
      <c r="C92" s="2">
        <v>35</v>
      </c>
      <c r="D92" s="2">
        <v>31</v>
      </c>
      <c r="E92" s="3"/>
      <c r="F92" s="19"/>
      <c r="G92" s="19"/>
      <c r="H92" s="19"/>
      <c r="I92" s="19"/>
    </row>
    <row r="93" spans="1:9" ht="15.75" hidden="1" customHeight="1" thickBot="1" x14ac:dyDescent="0.3">
      <c r="A93" s="59"/>
      <c r="B93" s="9" t="s">
        <v>51</v>
      </c>
      <c r="C93" s="2">
        <v>34</v>
      </c>
      <c r="D93" s="2">
        <v>23</v>
      </c>
      <c r="E93" s="3"/>
      <c r="F93" s="19"/>
      <c r="G93" s="19"/>
      <c r="H93" s="19"/>
      <c r="I93" s="19"/>
    </row>
    <row r="94" spans="1:9" ht="15.75" hidden="1" customHeight="1" thickBot="1" x14ac:dyDescent="0.3">
      <c r="A94" s="59"/>
      <c r="B94" s="9" t="s">
        <v>47</v>
      </c>
      <c r="C94" s="2">
        <v>34</v>
      </c>
      <c r="D94" s="2">
        <v>34</v>
      </c>
      <c r="E94" s="3"/>
      <c r="F94" s="19"/>
      <c r="G94" s="19"/>
      <c r="H94" s="19"/>
      <c r="I94" s="19"/>
    </row>
    <row r="95" spans="1:9" ht="15.75" hidden="1" customHeight="1" thickBot="1" x14ac:dyDescent="0.3">
      <c r="A95" s="59"/>
      <c r="B95" s="9" t="s">
        <v>103</v>
      </c>
      <c r="C95" s="2">
        <v>33</v>
      </c>
      <c r="D95" s="2">
        <v>27</v>
      </c>
      <c r="E95" s="3"/>
      <c r="F95" s="19"/>
      <c r="G95" s="19"/>
      <c r="H95" s="19"/>
      <c r="I95" s="19"/>
    </row>
    <row r="96" spans="1:9" ht="15.75" hidden="1" customHeight="1" thickBot="1" x14ac:dyDescent="0.3">
      <c r="A96" s="59"/>
      <c r="B96" s="9" t="s">
        <v>43</v>
      </c>
      <c r="C96" s="2">
        <v>33</v>
      </c>
      <c r="D96" s="2">
        <v>28</v>
      </c>
      <c r="E96" s="3"/>
      <c r="F96" s="19"/>
      <c r="G96" s="19"/>
      <c r="H96" s="19"/>
      <c r="I96" s="19"/>
    </row>
    <row r="97" spans="1:9" ht="15.75" hidden="1" customHeight="1" thickBot="1" x14ac:dyDescent="0.3">
      <c r="A97" s="59"/>
      <c r="B97" s="9" t="s">
        <v>181</v>
      </c>
      <c r="C97" s="2">
        <v>32</v>
      </c>
      <c r="D97" s="2">
        <v>30</v>
      </c>
      <c r="E97" s="3"/>
      <c r="F97" s="19"/>
      <c r="G97" s="19"/>
      <c r="H97" s="19"/>
      <c r="I97" s="19"/>
    </row>
    <row r="98" spans="1:9" ht="15.75" hidden="1" customHeight="1" thickBot="1" x14ac:dyDescent="0.3">
      <c r="A98" s="59"/>
      <c r="B98" s="9" t="s">
        <v>197</v>
      </c>
      <c r="C98" s="2">
        <v>31</v>
      </c>
      <c r="D98" s="2">
        <v>28</v>
      </c>
      <c r="E98" s="3"/>
      <c r="F98" s="19"/>
      <c r="G98" s="19"/>
      <c r="H98" s="19"/>
      <c r="I98" s="19"/>
    </row>
    <row r="99" spans="1:9" ht="15.75" hidden="1" customHeight="1" thickBot="1" x14ac:dyDescent="0.3">
      <c r="A99" s="59"/>
      <c r="B99" s="9" t="s">
        <v>106</v>
      </c>
      <c r="C99" s="2">
        <v>30</v>
      </c>
      <c r="D99" s="2">
        <v>29</v>
      </c>
      <c r="E99" s="3"/>
      <c r="F99" s="19"/>
      <c r="G99" s="19"/>
      <c r="H99" s="19"/>
      <c r="I99" s="19"/>
    </row>
    <row r="100" spans="1:9" ht="15.75" hidden="1" customHeight="1" thickBot="1" x14ac:dyDescent="0.3">
      <c r="A100" s="59"/>
      <c r="B100" s="9" t="s">
        <v>108</v>
      </c>
      <c r="C100" s="2">
        <v>29</v>
      </c>
      <c r="D100" s="2">
        <v>28</v>
      </c>
      <c r="E100" s="3"/>
      <c r="F100" s="19"/>
      <c r="G100" s="19"/>
      <c r="H100" s="19"/>
      <c r="I100" s="19"/>
    </row>
    <row r="101" spans="1:9" ht="15.75" hidden="1" customHeight="1" thickBot="1" x14ac:dyDescent="0.3">
      <c r="A101" s="59"/>
      <c r="B101" s="9" t="s">
        <v>148</v>
      </c>
      <c r="C101" s="2">
        <v>29</v>
      </c>
      <c r="D101" s="2">
        <v>28</v>
      </c>
      <c r="E101" s="3"/>
      <c r="F101" s="19"/>
      <c r="G101" s="19"/>
      <c r="H101" s="19"/>
      <c r="I101" s="19"/>
    </row>
    <row r="102" spans="1:9" ht="15.75" hidden="1" customHeight="1" thickBot="1" x14ac:dyDescent="0.3">
      <c r="A102" s="59"/>
      <c r="B102" s="9" t="s">
        <v>165</v>
      </c>
      <c r="C102" s="2">
        <v>29</v>
      </c>
      <c r="D102" s="2">
        <v>29</v>
      </c>
      <c r="E102" s="3"/>
      <c r="F102" s="19"/>
      <c r="G102" s="19"/>
      <c r="H102" s="19"/>
      <c r="I102" s="19"/>
    </row>
    <row r="103" spans="1:9" ht="15.75" hidden="1" customHeight="1" thickBot="1" x14ac:dyDescent="0.3">
      <c r="A103" s="59"/>
      <c r="B103" s="9" t="s">
        <v>35</v>
      </c>
      <c r="C103" s="2">
        <v>28</v>
      </c>
      <c r="D103" s="2">
        <v>16</v>
      </c>
      <c r="E103" s="3"/>
      <c r="F103" s="19"/>
      <c r="G103" s="19"/>
      <c r="H103" s="19"/>
      <c r="I103" s="19"/>
    </row>
    <row r="104" spans="1:9" ht="15.75" hidden="1" customHeight="1" thickBot="1" x14ac:dyDescent="0.3">
      <c r="A104" s="59"/>
      <c r="B104" s="9" t="s">
        <v>80</v>
      </c>
      <c r="C104" s="2">
        <v>28</v>
      </c>
      <c r="D104" s="2">
        <v>26</v>
      </c>
      <c r="E104" s="3"/>
      <c r="F104" s="19"/>
      <c r="G104" s="19"/>
      <c r="H104" s="19"/>
      <c r="I104" s="19"/>
    </row>
    <row r="105" spans="1:9" ht="15.75" hidden="1" customHeight="1" thickBot="1" x14ac:dyDescent="0.3">
      <c r="A105" s="59"/>
      <c r="B105" s="9" t="s">
        <v>198</v>
      </c>
      <c r="C105" s="2">
        <v>26</v>
      </c>
      <c r="D105" s="2">
        <v>7</v>
      </c>
      <c r="E105" s="3"/>
      <c r="F105" s="19"/>
      <c r="G105" s="19"/>
      <c r="H105" s="19"/>
      <c r="I105" s="19"/>
    </row>
    <row r="106" spans="1:9" ht="15.75" hidden="1" customHeight="1" thickBot="1" x14ac:dyDescent="0.3">
      <c r="A106" s="59"/>
      <c r="B106" s="9" t="s">
        <v>74</v>
      </c>
      <c r="C106" s="2">
        <v>24</v>
      </c>
      <c r="D106" s="2">
        <v>21</v>
      </c>
      <c r="E106" s="3"/>
      <c r="F106" s="19"/>
      <c r="G106" s="19"/>
      <c r="H106" s="19"/>
      <c r="I106" s="19"/>
    </row>
    <row r="107" spans="1:9" ht="15.75" hidden="1" customHeight="1" thickBot="1" x14ac:dyDescent="0.3">
      <c r="A107" s="59"/>
      <c r="B107" s="9" t="s">
        <v>132</v>
      </c>
      <c r="C107" s="2">
        <v>23</v>
      </c>
      <c r="D107" s="2">
        <v>23</v>
      </c>
      <c r="E107" s="3"/>
      <c r="F107" s="19"/>
      <c r="G107" s="19"/>
      <c r="H107" s="19"/>
      <c r="I107" s="19"/>
    </row>
    <row r="108" spans="1:9" ht="15.75" hidden="1" customHeight="1" thickBot="1" x14ac:dyDescent="0.3">
      <c r="A108" s="59"/>
      <c r="B108" s="9" t="s">
        <v>185</v>
      </c>
      <c r="C108" s="2">
        <v>22</v>
      </c>
      <c r="D108" s="2">
        <v>20</v>
      </c>
      <c r="E108" s="3"/>
      <c r="F108" s="19"/>
      <c r="G108" s="19"/>
      <c r="H108" s="19"/>
      <c r="I108" s="19"/>
    </row>
    <row r="109" spans="1:9" ht="15.75" hidden="1" customHeight="1" thickBot="1" x14ac:dyDescent="0.3">
      <c r="A109" s="59"/>
      <c r="B109" s="9" t="s">
        <v>89</v>
      </c>
      <c r="C109" s="2">
        <v>22</v>
      </c>
      <c r="D109" s="2">
        <v>22</v>
      </c>
      <c r="E109" s="3"/>
      <c r="F109" s="19"/>
      <c r="G109" s="19"/>
      <c r="H109" s="19"/>
      <c r="I109" s="19"/>
    </row>
    <row r="110" spans="1:9" ht="15.75" hidden="1" customHeight="1" thickBot="1" x14ac:dyDescent="0.3">
      <c r="A110" s="59"/>
      <c r="B110" s="9" t="s">
        <v>199</v>
      </c>
      <c r="C110" s="2">
        <v>21</v>
      </c>
      <c r="D110" s="2">
        <v>19</v>
      </c>
      <c r="E110" s="3"/>
      <c r="F110" s="19"/>
      <c r="G110" s="19"/>
      <c r="H110" s="19"/>
      <c r="I110" s="19"/>
    </row>
    <row r="111" spans="1:9" ht="15.75" hidden="1" customHeight="1" thickBot="1" x14ac:dyDescent="0.3">
      <c r="A111" s="59"/>
      <c r="B111" s="9" t="s">
        <v>117</v>
      </c>
      <c r="C111" s="2">
        <v>20</v>
      </c>
      <c r="D111" s="2">
        <v>20</v>
      </c>
      <c r="E111" s="3"/>
      <c r="F111" s="19"/>
      <c r="G111" s="19"/>
      <c r="H111" s="19"/>
      <c r="I111" s="19"/>
    </row>
    <row r="112" spans="1:9" ht="15.75" hidden="1" customHeight="1" thickBot="1" x14ac:dyDescent="0.3">
      <c r="A112" s="59"/>
      <c r="B112" s="9" t="s">
        <v>168</v>
      </c>
      <c r="C112" s="2">
        <v>20</v>
      </c>
      <c r="D112" s="2">
        <v>19</v>
      </c>
      <c r="E112" s="3"/>
      <c r="F112" s="19"/>
      <c r="G112" s="19"/>
      <c r="H112" s="19"/>
      <c r="I112" s="19"/>
    </row>
    <row r="113" spans="1:9" ht="15.75" hidden="1" customHeight="1" thickBot="1" x14ac:dyDescent="0.3">
      <c r="A113" s="59"/>
      <c r="B113" s="9" t="s">
        <v>200</v>
      </c>
      <c r="C113" s="2">
        <v>19</v>
      </c>
      <c r="D113" s="2">
        <v>12</v>
      </c>
      <c r="E113" s="3"/>
      <c r="F113" s="19"/>
      <c r="G113" s="19"/>
      <c r="H113" s="19"/>
      <c r="I113" s="19"/>
    </row>
    <row r="114" spans="1:9" ht="15.75" hidden="1" customHeight="1" thickBot="1" x14ac:dyDescent="0.3">
      <c r="A114" s="59"/>
      <c r="B114" s="9" t="s">
        <v>162</v>
      </c>
      <c r="C114" s="2">
        <v>19</v>
      </c>
      <c r="D114" s="2">
        <v>18</v>
      </c>
      <c r="E114" s="3"/>
      <c r="F114" s="19"/>
      <c r="G114" s="19"/>
      <c r="H114" s="19"/>
      <c r="I114" s="19"/>
    </row>
    <row r="115" spans="1:9" ht="15.75" hidden="1" customHeight="1" thickBot="1" x14ac:dyDescent="0.3">
      <c r="A115" s="59"/>
      <c r="B115" s="9" t="s">
        <v>164</v>
      </c>
      <c r="C115" s="2">
        <v>18</v>
      </c>
      <c r="D115" s="2">
        <v>13</v>
      </c>
      <c r="E115" s="3"/>
      <c r="F115" s="19"/>
      <c r="G115" s="19"/>
      <c r="H115" s="19"/>
      <c r="I115" s="19"/>
    </row>
    <row r="116" spans="1:9" ht="15.75" hidden="1" customHeight="1" thickBot="1" x14ac:dyDescent="0.3">
      <c r="A116" s="59"/>
      <c r="B116" s="9" t="s">
        <v>67</v>
      </c>
      <c r="C116" s="2">
        <v>17</v>
      </c>
      <c r="D116" s="2">
        <v>15</v>
      </c>
      <c r="E116" s="3"/>
      <c r="F116" s="19"/>
      <c r="G116" s="19"/>
      <c r="H116" s="19"/>
      <c r="I116" s="19"/>
    </row>
    <row r="117" spans="1:9" ht="15.75" hidden="1" customHeight="1" thickBot="1" x14ac:dyDescent="0.3">
      <c r="A117" s="59"/>
      <c r="B117" s="9" t="s">
        <v>138</v>
      </c>
      <c r="C117" s="2">
        <v>16</v>
      </c>
      <c r="D117" s="2">
        <v>14</v>
      </c>
      <c r="E117" s="3"/>
      <c r="F117" s="19"/>
      <c r="G117" s="19"/>
      <c r="H117" s="19"/>
      <c r="I117" s="19"/>
    </row>
    <row r="118" spans="1:9" ht="15.75" hidden="1" customHeight="1" thickBot="1" x14ac:dyDescent="0.3">
      <c r="A118" s="59"/>
      <c r="B118" s="9" t="s">
        <v>189</v>
      </c>
      <c r="C118" s="2">
        <v>15</v>
      </c>
      <c r="D118" s="2">
        <v>10</v>
      </c>
      <c r="E118" s="3"/>
      <c r="F118" s="19"/>
      <c r="G118" s="19"/>
      <c r="H118" s="19"/>
      <c r="I118" s="19"/>
    </row>
    <row r="119" spans="1:9" ht="15.75" hidden="1" customHeight="1" thickBot="1" x14ac:dyDescent="0.3">
      <c r="A119" s="59"/>
      <c r="B119" s="9" t="s">
        <v>201</v>
      </c>
      <c r="C119" s="2">
        <v>13</v>
      </c>
      <c r="D119" s="2">
        <v>13</v>
      </c>
      <c r="E119" s="3"/>
      <c r="F119" s="19"/>
      <c r="G119" s="19"/>
      <c r="H119" s="19"/>
      <c r="I119" s="19"/>
    </row>
    <row r="120" spans="1:9" ht="15.75" hidden="1" customHeight="1" thickBot="1" x14ac:dyDescent="0.3">
      <c r="A120" s="59"/>
      <c r="B120" s="9" t="s">
        <v>202</v>
      </c>
      <c r="C120" s="2">
        <v>13</v>
      </c>
      <c r="D120" s="2">
        <v>9</v>
      </c>
      <c r="E120" s="3"/>
      <c r="F120" s="19"/>
      <c r="G120" s="19"/>
      <c r="H120" s="19"/>
      <c r="I120" s="19"/>
    </row>
    <row r="121" spans="1:9" ht="15.75" hidden="1" customHeight="1" thickBot="1" x14ac:dyDescent="0.3">
      <c r="A121" s="59"/>
      <c r="B121" s="9" t="s">
        <v>203</v>
      </c>
      <c r="C121" s="2">
        <v>13</v>
      </c>
      <c r="D121" s="2">
        <v>13</v>
      </c>
      <c r="E121" s="3"/>
      <c r="F121" s="19"/>
      <c r="G121" s="19"/>
      <c r="H121" s="19"/>
      <c r="I121" s="19"/>
    </row>
    <row r="122" spans="1:9" ht="15.75" hidden="1" customHeight="1" thickBot="1" x14ac:dyDescent="0.3">
      <c r="A122" s="59"/>
      <c r="B122" s="9" t="s">
        <v>110</v>
      </c>
      <c r="C122" s="2">
        <v>12</v>
      </c>
      <c r="D122" s="2">
        <v>10</v>
      </c>
      <c r="E122" s="3"/>
      <c r="F122" s="19"/>
      <c r="G122" s="19"/>
      <c r="H122" s="19"/>
      <c r="I122" s="19"/>
    </row>
    <row r="123" spans="1:9" ht="15.75" hidden="1" customHeight="1" thickBot="1" x14ac:dyDescent="0.3">
      <c r="A123" s="59"/>
      <c r="B123" s="9" t="s">
        <v>115</v>
      </c>
      <c r="C123" s="2">
        <v>12</v>
      </c>
      <c r="D123" s="2">
        <v>11</v>
      </c>
      <c r="E123" s="3"/>
      <c r="F123" s="19"/>
      <c r="G123" s="19"/>
      <c r="H123" s="19"/>
      <c r="I123" s="19"/>
    </row>
    <row r="124" spans="1:9" ht="15.75" hidden="1" customHeight="1" thickBot="1" x14ac:dyDescent="0.3">
      <c r="A124" s="59"/>
      <c r="B124" s="9" t="s">
        <v>27</v>
      </c>
      <c r="C124" s="2">
        <v>10</v>
      </c>
      <c r="D124" s="2">
        <v>10</v>
      </c>
      <c r="E124" s="3"/>
      <c r="F124" s="19"/>
      <c r="G124" s="19"/>
      <c r="H124" s="19"/>
      <c r="I124" s="19"/>
    </row>
    <row r="125" spans="1:9" ht="15.75" hidden="1" customHeight="1" thickBot="1" x14ac:dyDescent="0.3">
      <c r="A125" s="59"/>
      <c r="B125" s="9" t="s">
        <v>204</v>
      </c>
      <c r="C125" s="2">
        <v>10</v>
      </c>
      <c r="D125" s="2">
        <v>10</v>
      </c>
      <c r="E125" s="3"/>
      <c r="F125" s="19"/>
      <c r="G125" s="19"/>
      <c r="H125" s="19"/>
      <c r="I125" s="19"/>
    </row>
    <row r="126" spans="1:9" ht="15.75" hidden="1" customHeight="1" thickBot="1" x14ac:dyDescent="0.3">
      <c r="A126" s="59"/>
      <c r="B126" s="9" t="s">
        <v>205</v>
      </c>
      <c r="C126" s="2">
        <v>10</v>
      </c>
      <c r="D126" s="2">
        <v>8</v>
      </c>
      <c r="E126" s="3"/>
      <c r="F126" s="19"/>
      <c r="G126" s="19"/>
      <c r="H126" s="19"/>
      <c r="I126" s="19"/>
    </row>
    <row r="127" spans="1:9" ht="15.75" hidden="1" customHeight="1" thickBot="1" x14ac:dyDescent="0.3">
      <c r="A127" s="59"/>
      <c r="B127" s="9" t="s">
        <v>144</v>
      </c>
      <c r="C127" s="2">
        <v>10</v>
      </c>
      <c r="D127" s="2">
        <v>10</v>
      </c>
      <c r="E127" s="3"/>
      <c r="F127" s="19"/>
      <c r="G127" s="19"/>
      <c r="H127" s="19"/>
      <c r="I127" s="19"/>
    </row>
    <row r="128" spans="1:9" ht="15.75" hidden="1" customHeight="1" thickBot="1" x14ac:dyDescent="0.3">
      <c r="A128" s="59"/>
      <c r="B128" s="9" t="s">
        <v>7</v>
      </c>
      <c r="C128" s="2">
        <v>10</v>
      </c>
      <c r="D128" s="2">
        <v>5</v>
      </c>
      <c r="E128" s="3"/>
      <c r="F128" s="19"/>
      <c r="G128" s="19"/>
      <c r="H128" s="19"/>
      <c r="I128" s="19"/>
    </row>
    <row r="129" spans="1:9" ht="15.75" hidden="1" customHeight="1" thickBot="1" x14ac:dyDescent="0.3">
      <c r="A129" s="59"/>
      <c r="B129" s="9" t="s">
        <v>125</v>
      </c>
      <c r="C129" s="2">
        <v>9</v>
      </c>
      <c r="D129" s="2">
        <v>9</v>
      </c>
      <c r="E129" s="3"/>
      <c r="F129" s="19"/>
      <c r="G129" s="19"/>
      <c r="H129" s="19"/>
      <c r="I129" s="19"/>
    </row>
    <row r="130" spans="1:9" ht="15.75" hidden="1" customHeight="1" thickBot="1" x14ac:dyDescent="0.3">
      <c r="A130" s="59"/>
      <c r="B130" s="9" t="s">
        <v>206</v>
      </c>
      <c r="C130" s="2">
        <v>9</v>
      </c>
      <c r="D130" s="2">
        <v>9</v>
      </c>
      <c r="E130" s="3"/>
      <c r="F130" s="19"/>
      <c r="G130" s="19"/>
      <c r="H130" s="19"/>
      <c r="I130" s="19"/>
    </row>
    <row r="131" spans="1:9" ht="15.75" hidden="1" customHeight="1" thickBot="1" x14ac:dyDescent="0.3">
      <c r="A131" s="59"/>
      <c r="B131" s="9" t="s">
        <v>64</v>
      </c>
      <c r="C131" s="2">
        <v>9</v>
      </c>
      <c r="D131" s="2">
        <v>8</v>
      </c>
      <c r="E131" s="3"/>
      <c r="F131" s="19"/>
      <c r="G131" s="19"/>
      <c r="H131" s="19"/>
      <c r="I131" s="19"/>
    </row>
    <row r="132" spans="1:9" ht="15.75" hidden="1" customHeight="1" thickBot="1" x14ac:dyDescent="0.3">
      <c r="A132" s="59"/>
      <c r="B132" s="9" t="s">
        <v>77</v>
      </c>
      <c r="C132" s="2">
        <v>8</v>
      </c>
      <c r="D132" s="2">
        <v>8</v>
      </c>
      <c r="E132" s="3"/>
      <c r="F132" s="19"/>
      <c r="G132" s="19"/>
      <c r="H132" s="19"/>
      <c r="I132" s="19"/>
    </row>
    <row r="133" spans="1:9" ht="15.75" hidden="1" customHeight="1" thickBot="1" x14ac:dyDescent="0.3">
      <c r="A133" s="59"/>
      <c r="B133" s="9" t="s">
        <v>150</v>
      </c>
      <c r="C133" s="2">
        <v>8</v>
      </c>
      <c r="D133" s="2">
        <v>8</v>
      </c>
      <c r="E133" s="3"/>
      <c r="F133" s="19"/>
      <c r="G133" s="19"/>
      <c r="H133" s="19"/>
      <c r="I133" s="19"/>
    </row>
    <row r="134" spans="1:9" ht="15.75" hidden="1" customHeight="1" thickBot="1" x14ac:dyDescent="0.3">
      <c r="A134" s="59"/>
      <c r="B134" s="9" t="s">
        <v>166</v>
      </c>
      <c r="C134" s="2">
        <v>8</v>
      </c>
      <c r="D134" s="2">
        <v>8</v>
      </c>
      <c r="E134" s="3"/>
      <c r="F134" s="19"/>
      <c r="G134" s="19"/>
      <c r="H134" s="19"/>
      <c r="I134" s="19"/>
    </row>
    <row r="135" spans="1:9" ht="15.75" hidden="1" customHeight="1" thickBot="1" x14ac:dyDescent="0.3">
      <c r="A135" s="59"/>
      <c r="B135" s="9" t="s">
        <v>207</v>
      </c>
      <c r="C135" s="2">
        <v>8</v>
      </c>
      <c r="D135" s="2">
        <v>7</v>
      </c>
      <c r="E135" s="3"/>
      <c r="F135" s="19"/>
      <c r="G135" s="19"/>
      <c r="H135" s="19"/>
      <c r="I135" s="19"/>
    </row>
    <row r="136" spans="1:9" ht="15.75" hidden="1" customHeight="1" thickBot="1" x14ac:dyDescent="0.3">
      <c r="A136" s="59"/>
      <c r="B136" s="9" t="s">
        <v>170</v>
      </c>
      <c r="C136" s="2">
        <v>8</v>
      </c>
      <c r="D136" s="2">
        <v>8</v>
      </c>
      <c r="E136" s="3"/>
      <c r="F136" s="19"/>
      <c r="G136" s="19"/>
      <c r="H136" s="19"/>
      <c r="I136" s="19"/>
    </row>
    <row r="137" spans="1:9" ht="15.75" hidden="1" customHeight="1" thickBot="1" x14ac:dyDescent="0.3">
      <c r="A137" s="59"/>
      <c r="B137" s="9" t="s">
        <v>208</v>
      </c>
      <c r="C137" s="2">
        <v>7</v>
      </c>
      <c r="D137" s="2">
        <v>4</v>
      </c>
      <c r="E137" s="3"/>
      <c r="F137" s="19"/>
      <c r="G137" s="19"/>
      <c r="H137" s="19"/>
      <c r="I137" s="19"/>
    </row>
    <row r="138" spans="1:9" ht="15.75" hidden="1" customHeight="1" thickBot="1" x14ac:dyDescent="0.3">
      <c r="A138" s="59"/>
      <c r="B138" s="9" t="s">
        <v>209</v>
      </c>
      <c r="C138" s="2">
        <v>7</v>
      </c>
      <c r="D138" s="2">
        <v>7</v>
      </c>
      <c r="E138" s="3"/>
      <c r="F138" s="19"/>
      <c r="G138" s="19"/>
      <c r="H138" s="19"/>
      <c r="I138" s="19"/>
    </row>
    <row r="139" spans="1:9" ht="15.75" hidden="1" customHeight="1" thickBot="1" x14ac:dyDescent="0.3">
      <c r="A139" s="59"/>
      <c r="B139" s="9" t="s">
        <v>94</v>
      </c>
      <c r="C139" s="2">
        <v>7</v>
      </c>
      <c r="D139" s="2">
        <v>7</v>
      </c>
      <c r="E139" s="3"/>
      <c r="F139" s="19"/>
      <c r="G139" s="19"/>
      <c r="H139" s="19"/>
      <c r="I139" s="19"/>
    </row>
    <row r="140" spans="1:9" ht="15.75" hidden="1" customHeight="1" thickBot="1" x14ac:dyDescent="0.3">
      <c r="A140" s="59"/>
      <c r="B140" s="9" t="s">
        <v>81</v>
      </c>
      <c r="C140" s="2">
        <v>7</v>
      </c>
      <c r="D140" s="2">
        <v>5</v>
      </c>
      <c r="E140" s="3"/>
      <c r="F140" s="19"/>
      <c r="G140" s="19"/>
      <c r="H140" s="19"/>
      <c r="I140" s="19"/>
    </row>
    <row r="141" spans="1:9" ht="15.75" hidden="1" customHeight="1" thickBot="1" x14ac:dyDescent="0.3">
      <c r="A141" s="59"/>
      <c r="B141" s="9" t="s">
        <v>210</v>
      </c>
      <c r="C141" s="2">
        <v>6</v>
      </c>
      <c r="D141" s="2">
        <v>6</v>
      </c>
      <c r="E141" s="3"/>
      <c r="F141" s="19"/>
      <c r="G141" s="19"/>
      <c r="H141" s="19"/>
      <c r="I141" s="19"/>
    </row>
    <row r="142" spans="1:9" ht="15.75" hidden="1" customHeight="1" thickBot="1" x14ac:dyDescent="0.3">
      <c r="A142" s="59"/>
      <c r="B142" s="9" t="s">
        <v>211</v>
      </c>
      <c r="C142" s="2">
        <v>6</v>
      </c>
      <c r="D142" s="2">
        <v>6</v>
      </c>
      <c r="E142" s="3"/>
      <c r="F142" s="19"/>
      <c r="G142" s="19"/>
      <c r="H142" s="19"/>
      <c r="I142" s="19"/>
    </row>
    <row r="143" spans="1:9" ht="15.75" hidden="1" customHeight="1" thickBot="1" x14ac:dyDescent="0.3">
      <c r="A143" s="59"/>
      <c r="B143" s="9" t="s">
        <v>88</v>
      </c>
      <c r="C143" s="2">
        <v>6</v>
      </c>
      <c r="D143" s="2">
        <v>6</v>
      </c>
      <c r="E143" s="3"/>
      <c r="F143" s="19"/>
      <c r="G143" s="19"/>
      <c r="H143" s="19"/>
      <c r="I143" s="19"/>
    </row>
    <row r="144" spans="1:9" ht="15.75" hidden="1" customHeight="1" thickBot="1" x14ac:dyDescent="0.3">
      <c r="A144" s="59"/>
      <c r="B144" s="9" t="s">
        <v>91</v>
      </c>
      <c r="C144" s="2">
        <v>6</v>
      </c>
      <c r="D144" s="2">
        <v>5</v>
      </c>
      <c r="E144" s="3"/>
      <c r="F144" s="19"/>
      <c r="G144" s="19"/>
      <c r="H144" s="19"/>
      <c r="I144" s="19"/>
    </row>
    <row r="145" spans="1:9" ht="15.75" hidden="1" customHeight="1" thickBot="1" x14ac:dyDescent="0.3">
      <c r="A145" s="59"/>
      <c r="B145" s="9" t="s">
        <v>105</v>
      </c>
      <c r="C145" s="2">
        <v>6</v>
      </c>
      <c r="D145" s="2">
        <v>3</v>
      </c>
      <c r="E145" s="3"/>
      <c r="F145" s="19"/>
      <c r="G145" s="19"/>
      <c r="H145" s="19"/>
      <c r="I145" s="19"/>
    </row>
    <row r="146" spans="1:9" ht="15.75" hidden="1" customHeight="1" thickBot="1" x14ac:dyDescent="0.3">
      <c r="A146" s="59"/>
      <c r="B146" s="9" t="s">
        <v>212</v>
      </c>
      <c r="C146" s="2">
        <v>6</v>
      </c>
      <c r="D146" s="2">
        <v>4</v>
      </c>
      <c r="E146" s="3"/>
      <c r="F146" s="19"/>
      <c r="G146" s="19"/>
      <c r="H146" s="19"/>
      <c r="I146" s="19"/>
    </row>
    <row r="147" spans="1:9" ht="15.75" hidden="1" customHeight="1" thickBot="1" x14ac:dyDescent="0.3">
      <c r="A147" s="59"/>
      <c r="B147" s="9" t="s">
        <v>135</v>
      </c>
      <c r="C147" s="2">
        <v>6</v>
      </c>
      <c r="D147" s="2">
        <v>5</v>
      </c>
      <c r="E147" s="3"/>
      <c r="F147" s="19"/>
      <c r="G147" s="19"/>
      <c r="H147" s="19"/>
      <c r="I147" s="19"/>
    </row>
    <row r="148" spans="1:9" ht="15.75" hidden="1" customHeight="1" thickBot="1" x14ac:dyDescent="0.3">
      <c r="A148" s="59"/>
      <c r="B148" s="9" t="s">
        <v>213</v>
      </c>
      <c r="C148" s="2">
        <v>6</v>
      </c>
      <c r="D148" s="2">
        <v>6</v>
      </c>
      <c r="E148" s="3"/>
      <c r="F148" s="19"/>
      <c r="G148" s="19"/>
      <c r="H148" s="19"/>
      <c r="I148" s="19"/>
    </row>
    <row r="149" spans="1:9" ht="15.75" hidden="1" customHeight="1" thickBot="1" x14ac:dyDescent="0.3">
      <c r="A149" s="59"/>
      <c r="B149" s="9" t="s">
        <v>45</v>
      </c>
      <c r="C149" s="2">
        <v>6</v>
      </c>
      <c r="D149" s="2">
        <v>6</v>
      </c>
      <c r="E149" s="3"/>
      <c r="F149" s="19"/>
      <c r="G149" s="19"/>
      <c r="H149" s="19"/>
      <c r="I149" s="19"/>
    </row>
    <row r="150" spans="1:9" ht="15.75" hidden="1" customHeight="1" thickBot="1" x14ac:dyDescent="0.3">
      <c r="A150" s="59"/>
      <c r="B150" s="9" t="s">
        <v>146</v>
      </c>
      <c r="C150" s="2">
        <v>5</v>
      </c>
      <c r="D150" s="2">
        <v>5</v>
      </c>
      <c r="E150" s="3"/>
      <c r="F150" s="19"/>
      <c r="G150" s="19"/>
      <c r="H150" s="19"/>
      <c r="I150" s="19"/>
    </row>
    <row r="151" spans="1:9" ht="15.75" hidden="1" customHeight="1" thickBot="1" x14ac:dyDescent="0.3">
      <c r="A151" s="59"/>
      <c r="B151" s="9" t="s">
        <v>97</v>
      </c>
      <c r="C151" s="2">
        <v>5</v>
      </c>
      <c r="D151" s="2">
        <v>3</v>
      </c>
      <c r="E151" s="3"/>
      <c r="F151" s="19"/>
      <c r="G151" s="19"/>
      <c r="H151" s="19"/>
      <c r="I151" s="19"/>
    </row>
    <row r="152" spans="1:9" ht="15.75" hidden="1" customHeight="1" thickBot="1" x14ac:dyDescent="0.3">
      <c r="A152" s="59"/>
      <c r="B152" s="9" t="s">
        <v>214</v>
      </c>
      <c r="C152" s="2">
        <v>5</v>
      </c>
      <c r="D152" s="2">
        <v>4</v>
      </c>
      <c r="E152" s="3"/>
      <c r="F152" s="19"/>
      <c r="G152" s="19"/>
      <c r="H152" s="19"/>
      <c r="I152" s="19"/>
    </row>
    <row r="153" spans="1:9" ht="15.75" hidden="1" customHeight="1" thickBot="1" x14ac:dyDescent="0.3">
      <c r="A153" s="59"/>
      <c r="B153" s="9" t="s">
        <v>73</v>
      </c>
      <c r="C153" s="2">
        <v>5</v>
      </c>
      <c r="D153" s="2">
        <v>5</v>
      </c>
      <c r="E153" s="3"/>
      <c r="F153" s="19"/>
      <c r="G153" s="19"/>
      <c r="H153" s="19"/>
      <c r="I153" s="19"/>
    </row>
    <row r="154" spans="1:9" ht="15.75" hidden="1" customHeight="1" thickBot="1" x14ac:dyDescent="0.3">
      <c r="A154" s="59"/>
      <c r="B154" s="9" t="s">
        <v>126</v>
      </c>
      <c r="C154" s="2">
        <v>5</v>
      </c>
      <c r="D154" s="2">
        <v>5</v>
      </c>
      <c r="E154" s="3"/>
      <c r="F154" s="19"/>
      <c r="G154" s="19"/>
      <c r="H154" s="19"/>
      <c r="I154" s="19"/>
    </row>
    <row r="155" spans="1:9" ht="15.75" hidden="1" customHeight="1" thickBot="1" x14ac:dyDescent="0.3">
      <c r="A155" s="59"/>
      <c r="B155" s="9" t="s">
        <v>215</v>
      </c>
      <c r="C155" s="2">
        <v>4</v>
      </c>
      <c r="D155" s="2">
        <v>4</v>
      </c>
      <c r="E155" s="3"/>
      <c r="F155" s="19"/>
      <c r="G155" s="19"/>
      <c r="H155" s="19"/>
      <c r="I155" s="19"/>
    </row>
    <row r="156" spans="1:9" ht="15.75" hidden="1" customHeight="1" thickBot="1" x14ac:dyDescent="0.3">
      <c r="A156" s="59"/>
      <c r="B156" s="9" t="s">
        <v>140</v>
      </c>
      <c r="C156" s="2">
        <v>4</v>
      </c>
      <c r="D156" s="2">
        <v>4</v>
      </c>
      <c r="E156" s="3"/>
      <c r="F156" s="19"/>
      <c r="G156" s="19"/>
      <c r="H156" s="19"/>
      <c r="I156" s="19"/>
    </row>
    <row r="157" spans="1:9" ht="15.75" hidden="1" customHeight="1" thickBot="1" x14ac:dyDescent="0.3">
      <c r="A157" s="59"/>
      <c r="B157" s="9" t="s">
        <v>216</v>
      </c>
      <c r="C157" s="2">
        <v>4</v>
      </c>
      <c r="D157" s="2">
        <v>2</v>
      </c>
      <c r="E157" s="3"/>
      <c r="F157" s="19"/>
      <c r="G157" s="19"/>
      <c r="H157" s="19"/>
      <c r="I157" s="19"/>
    </row>
    <row r="158" spans="1:9" ht="15.75" hidden="1" customHeight="1" thickBot="1" x14ac:dyDescent="0.3">
      <c r="A158" s="59"/>
      <c r="B158" s="9" t="s">
        <v>120</v>
      </c>
      <c r="C158" s="2">
        <v>4</v>
      </c>
      <c r="D158" s="2">
        <v>3</v>
      </c>
      <c r="E158" s="3"/>
      <c r="F158" s="19"/>
      <c r="G158" s="19"/>
      <c r="H158" s="19"/>
      <c r="I158" s="19"/>
    </row>
    <row r="159" spans="1:9" ht="15.75" hidden="1" customHeight="1" thickBot="1" x14ac:dyDescent="0.3">
      <c r="A159" s="59"/>
      <c r="B159" s="9" t="s">
        <v>66</v>
      </c>
      <c r="C159" s="2">
        <v>4</v>
      </c>
      <c r="D159" s="2">
        <v>3</v>
      </c>
      <c r="E159" s="3"/>
      <c r="F159" s="19"/>
      <c r="G159" s="19"/>
      <c r="H159" s="19"/>
      <c r="I159" s="19"/>
    </row>
    <row r="160" spans="1:9" ht="15.75" hidden="1" customHeight="1" thickBot="1" x14ac:dyDescent="0.3">
      <c r="A160" s="59"/>
      <c r="B160" s="9" t="s">
        <v>217</v>
      </c>
      <c r="C160" s="2">
        <v>4</v>
      </c>
      <c r="D160" s="2">
        <v>3</v>
      </c>
      <c r="E160" s="3"/>
      <c r="F160" s="19"/>
      <c r="G160" s="19"/>
      <c r="H160" s="19"/>
      <c r="I160" s="19"/>
    </row>
    <row r="161" spans="1:9" s="71" customFormat="1" ht="15.75" hidden="1" customHeight="1" thickBot="1" x14ac:dyDescent="0.3">
      <c r="A161" s="59"/>
      <c r="B161" s="67" t="s">
        <v>186</v>
      </c>
      <c r="C161" s="68">
        <v>4</v>
      </c>
      <c r="D161" s="68">
        <v>4</v>
      </c>
      <c r="E161" s="69"/>
      <c r="F161" s="81"/>
      <c r="G161" s="81"/>
      <c r="H161" s="81"/>
      <c r="I161" s="81"/>
    </row>
    <row r="162" spans="1:9" ht="15.75" hidden="1" customHeight="1" thickBot="1" x14ac:dyDescent="0.3">
      <c r="A162" s="59"/>
      <c r="B162" s="9" t="s">
        <v>183</v>
      </c>
      <c r="C162" s="2">
        <v>4</v>
      </c>
      <c r="D162" s="2">
        <v>2</v>
      </c>
      <c r="E162" s="3"/>
      <c r="F162" s="19"/>
      <c r="G162" s="19"/>
      <c r="H162" s="19"/>
      <c r="I162" s="19"/>
    </row>
    <row r="163" spans="1:9" ht="15.75" hidden="1" customHeight="1" thickBot="1" x14ac:dyDescent="0.3">
      <c r="A163" s="59"/>
      <c r="B163" s="9" t="s">
        <v>145</v>
      </c>
      <c r="C163" s="2">
        <v>4</v>
      </c>
      <c r="D163" s="2">
        <v>4</v>
      </c>
      <c r="E163" s="3"/>
      <c r="F163" s="19"/>
      <c r="G163" s="19"/>
      <c r="H163" s="19"/>
      <c r="I163" s="19"/>
    </row>
    <row r="164" spans="1:9" ht="15.75" hidden="1" customHeight="1" thickBot="1" x14ac:dyDescent="0.3">
      <c r="A164" s="59"/>
      <c r="B164" s="9" t="s">
        <v>143</v>
      </c>
      <c r="C164" s="2">
        <v>4</v>
      </c>
      <c r="D164" s="2">
        <v>3</v>
      </c>
      <c r="E164" s="3"/>
      <c r="F164" s="19"/>
      <c r="G164" s="19"/>
      <c r="H164" s="19"/>
      <c r="I164" s="19"/>
    </row>
    <row r="165" spans="1:9" ht="15.75" hidden="1" customHeight="1" thickBot="1" x14ac:dyDescent="0.3">
      <c r="A165" s="59"/>
      <c r="B165" s="9" t="s">
        <v>121</v>
      </c>
      <c r="C165" s="2">
        <v>3</v>
      </c>
      <c r="D165" s="2">
        <v>3</v>
      </c>
      <c r="E165" s="3"/>
      <c r="F165" s="19"/>
      <c r="G165" s="19"/>
      <c r="H165" s="19"/>
      <c r="I165" s="19"/>
    </row>
    <row r="166" spans="1:9" ht="15.75" hidden="1" customHeight="1" thickBot="1" x14ac:dyDescent="0.3">
      <c r="A166" s="59"/>
      <c r="B166" s="9" t="s">
        <v>8</v>
      </c>
      <c r="C166" s="2">
        <v>3</v>
      </c>
      <c r="D166" s="2">
        <v>3</v>
      </c>
      <c r="E166" s="3"/>
      <c r="F166" s="19"/>
      <c r="G166" s="19"/>
      <c r="H166" s="19"/>
      <c r="I166" s="19"/>
    </row>
    <row r="167" spans="1:9" ht="15.75" hidden="1" customHeight="1" thickBot="1" x14ac:dyDescent="0.3">
      <c r="A167" s="59"/>
      <c r="B167" s="9" t="s">
        <v>218</v>
      </c>
      <c r="C167" s="2">
        <v>3</v>
      </c>
      <c r="D167" s="2">
        <v>2</v>
      </c>
      <c r="E167" s="3"/>
      <c r="F167" s="19"/>
      <c r="G167" s="19"/>
      <c r="H167" s="19"/>
      <c r="I167" s="19"/>
    </row>
    <row r="168" spans="1:9" ht="15.75" hidden="1" customHeight="1" thickBot="1" x14ac:dyDescent="0.3">
      <c r="A168" s="59"/>
      <c r="B168" s="9" t="s">
        <v>159</v>
      </c>
      <c r="C168" s="2">
        <v>3</v>
      </c>
      <c r="D168" s="2">
        <v>3</v>
      </c>
      <c r="E168" s="3"/>
      <c r="F168" s="19"/>
      <c r="G168" s="19"/>
      <c r="H168" s="19"/>
      <c r="I168" s="19"/>
    </row>
    <row r="169" spans="1:9" ht="15.75" hidden="1" customHeight="1" thickBot="1" x14ac:dyDescent="0.3">
      <c r="A169" s="59"/>
      <c r="B169" s="9" t="s">
        <v>188</v>
      </c>
      <c r="C169" s="2">
        <v>3</v>
      </c>
      <c r="D169" s="2">
        <v>3</v>
      </c>
      <c r="E169" s="3"/>
      <c r="F169" s="19"/>
      <c r="G169" s="19"/>
      <c r="H169" s="19"/>
      <c r="I169" s="19"/>
    </row>
    <row r="170" spans="1:9" ht="15.75" hidden="1" customHeight="1" thickBot="1" x14ac:dyDescent="0.3">
      <c r="A170" s="59"/>
      <c r="B170" s="9" t="s">
        <v>101</v>
      </c>
      <c r="C170" s="2">
        <v>3</v>
      </c>
      <c r="D170" s="2">
        <v>2</v>
      </c>
      <c r="E170" s="3"/>
      <c r="F170" s="19"/>
      <c r="G170" s="19"/>
      <c r="H170" s="19"/>
      <c r="I170" s="19"/>
    </row>
    <row r="171" spans="1:9" ht="15.75" hidden="1" customHeight="1" thickBot="1" x14ac:dyDescent="0.3">
      <c r="A171" s="59"/>
      <c r="B171" s="9" t="s">
        <v>65</v>
      </c>
      <c r="C171" s="2">
        <v>3</v>
      </c>
      <c r="D171" s="2">
        <v>3</v>
      </c>
      <c r="E171" s="3"/>
      <c r="F171" s="19"/>
      <c r="G171" s="19"/>
      <c r="H171" s="19"/>
      <c r="I171" s="19"/>
    </row>
    <row r="172" spans="1:9" ht="15.75" hidden="1" customHeight="1" thickBot="1" x14ac:dyDescent="0.3">
      <c r="A172" s="59"/>
      <c r="B172" s="9" t="s">
        <v>219</v>
      </c>
      <c r="C172" s="2">
        <v>3</v>
      </c>
      <c r="D172" s="2">
        <v>3</v>
      </c>
      <c r="E172" s="3"/>
      <c r="F172" s="19"/>
      <c r="G172" s="19"/>
      <c r="H172" s="19"/>
      <c r="I172" s="19"/>
    </row>
    <row r="173" spans="1:9" ht="15.75" hidden="1" customHeight="1" thickBot="1" x14ac:dyDescent="0.3">
      <c r="A173" s="59"/>
      <c r="B173" s="9" t="s">
        <v>220</v>
      </c>
      <c r="C173" s="2">
        <v>3</v>
      </c>
      <c r="D173" s="2">
        <v>3</v>
      </c>
      <c r="E173" s="3"/>
      <c r="F173" s="19"/>
      <c r="G173" s="19"/>
      <c r="H173" s="19"/>
      <c r="I173" s="19"/>
    </row>
    <row r="174" spans="1:9" ht="15.75" hidden="1" customHeight="1" thickBot="1" x14ac:dyDescent="0.3">
      <c r="A174" s="59"/>
      <c r="B174" s="9" t="s">
        <v>104</v>
      </c>
      <c r="C174" s="2">
        <v>3</v>
      </c>
      <c r="D174" s="2">
        <v>3</v>
      </c>
      <c r="E174" s="3"/>
      <c r="F174" s="19"/>
      <c r="G174" s="19"/>
      <c r="H174" s="19"/>
      <c r="I174" s="19"/>
    </row>
    <row r="175" spans="1:9" ht="15.75" hidden="1" customHeight="1" thickBot="1" x14ac:dyDescent="0.3">
      <c r="A175" s="59"/>
      <c r="B175" s="9" t="s">
        <v>221</v>
      </c>
      <c r="C175" s="2">
        <v>3</v>
      </c>
      <c r="D175" s="2">
        <v>2</v>
      </c>
      <c r="E175" s="3"/>
      <c r="F175" s="19"/>
      <c r="G175" s="19"/>
      <c r="H175" s="19"/>
      <c r="I175" s="19"/>
    </row>
    <row r="176" spans="1:9" ht="15.75" hidden="1" customHeight="1" thickBot="1" x14ac:dyDescent="0.3">
      <c r="A176" s="59"/>
      <c r="B176" s="9" t="s">
        <v>222</v>
      </c>
      <c r="C176" s="2">
        <v>3</v>
      </c>
      <c r="D176" s="2">
        <v>1</v>
      </c>
      <c r="E176" s="3"/>
      <c r="F176" s="19"/>
      <c r="G176" s="19"/>
      <c r="H176" s="19"/>
      <c r="I176" s="19"/>
    </row>
    <row r="177" spans="1:9" ht="15.75" hidden="1" customHeight="1" thickBot="1" x14ac:dyDescent="0.3">
      <c r="A177" s="59"/>
      <c r="B177" s="9" t="s">
        <v>163</v>
      </c>
      <c r="C177" s="2">
        <v>3</v>
      </c>
      <c r="D177" s="2">
        <v>3</v>
      </c>
      <c r="E177" s="3"/>
      <c r="F177" s="19"/>
      <c r="G177" s="19"/>
      <c r="H177" s="19"/>
      <c r="I177" s="19"/>
    </row>
    <row r="178" spans="1:9" ht="15.75" hidden="1" customHeight="1" thickBot="1" x14ac:dyDescent="0.3">
      <c r="A178" s="59"/>
      <c r="B178" s="9" t="s">
        <v>174</v>
      </c>
      <c r="C178" s="2">
        <v>3</v>
      </c>
      <c r="D178" s="2">
        <v>3</v>
      </c>
      <c r="E178" s="3"/>
      <c r="F178" s="19"/>
      <c r="G178" s="19"/>
      <c r="H178" s="19"/>
      <c r="I178" s="19"/>
    </row>
    <row r="179" spans="1:9" ht="15.75" hidden="1" customHeight="1" thickBot="1" x14ac:dyDescent="0.3">
      <c r="A179" s="59"/>
      <c r="B179" s="9" t="s">
        <v>223</v>
      </c>
      <c r="C179" s="2">
        <v>2</v>
      </c>
      <c r="D179" s="2">
        <v>2</v>
      </c>
      <c r="E179" s="3"/>
      <c r="F179" s="19"/>
      <c r="G179" s="19"/>
      <c r="H179" s="19"/>
      <c r="I179" s="19"/>
    </row>
    <row r="180" spans="1:9" ht="15.75" hidden="1" customHeight="1" thickBot="1" x14ac:dyDescent="0.3">
      <c r="A180" s="59"/>
      <c r="B180" s="9" t="s">
        <v>224</v>
      </c>
      <c r="C180" s="2">
        <v>2</v>
      </c>
      <c r="D180" s="2">
        <v>2</v>
      </c>
      <c r="E180" s="3"/>
      <c r="F180" s="19"/>
      <c r="G180" s="19"/>
      <c r="H180" s="19"/>
      <c r="I180" s="19"/>
    </row>
    <row r="181" spans="1:9" ht="15.75" hidden="1" customHeight="1" thickBot="1" x14ac:dyDescent="0.3">
      <c r="A181" s="59"/>
      <c r="B181" s="9" t="s">
        <v>225</v>
      </c>
      <c r="C181" s="2">
        <v>2</v>
      </c>
      <c r="D181" s="2">
        <v>2</v>
      </c>
      <c r="E181" s="3"/>
      <c r="F181" s="19"/>
      <c r="G181" s="19"/>
      <c r="H181" s="19"/>
      <c r="I181" s="19"/>
    </row>
    <row r="182" spans="1:9" ht="15.75" hidden="1" customHeight="1" thickBot="1" x14ac:dyDescent="0.3">
      <c r="A182" s="59"/>
      <c r="B182" s="9" t="s">
        <v>226</v>
      </c>
      <c r="C182" s="2">
        <v>2</v>
      </c>
      <c r="D182" s="2">
        <v>2</v>
      </c>
      <c r="E182" s="3"/>
      <c r="F182" s="19"/>
      <c r="G182" s="19"/>
      <c r="H182" s="19"/>
      <c r="I182" s="19"/>
    </row>
    <row r="183" spans="1:9" ht="15.75" hidden="1" customHeight="1" thickBot="1" x14ac:dyDescent="0.3">
      <c r="A183" s="59"/>
      <c r="B183" s="9" t="s">
        <v>227</v>
      </c>
      <c r="C183" s="2">
        <v>2</v>
      </c>
      <c r="D183" s="2">
        <v>2</v>
      </c>
      <c r="E183" s="3"/>
      <c r="F183" s="19"/>
      <c r="G183" s="19"/>
      <c r="H183" s="19"/>
      <c r="I183" s="19"/>
    </row>
    <row r="184" spans="1:9" ht="15.75" hidden="1" customHeight="1" thickBot="1" x14ac:dyDescent="0.3">
      <c r="A184" s="59"/>
      <c r="B184" s="9" t="s">
        <v>228</v>
      </c>
      <c r="C184" s="2">
        <v>2</v>
      </c>
      <c r="D184" s="2">
        <v>2</v>
      </c>
      <c r="E184" s="3"/>
      <c r="F184" s="19"/>
      <c r="G184" s="19"/>
      <c r="H184" s="19"/>
      <c r="I184" s="19"/>
    </row>
    <row r="185" spans="1:9" ht="15.75" hidden="1" customHeight="1" thickBot="1" x14ac:dyDescent="0.3">
      <c r="A185" s="59"/>
      <c r="B185" s="9" t="s">
        <v>134</v>
      </c>
      <c r="C185" s="2">
        <v>2</v>
      </c>
      <c r="D185" s="2">
        <v>2</v>
      </c>
      <c r="E185" s="3"/>
      <c r="F185" s="19"/>
      <c r="G185" s="19"/>
      <c r="H185" s="19"/>
      <c r="I185" s="19"/>
    </row>
    <row r="186" spans="1:9" ht="15.75" hidden="1" customHeight="1" thickBot="1" x14ac:dyDescent="0.3">
      <c r="A186" s="59"/>
      <c r="B186" s="9" t="s">
        <v>229</v>
      </c>
      <c r="C186" s="2">
        <v>2</v>
      </c>
      <c r="D186" s="2">
        <v>2</v>
      </c>
      <c r="E186" s="3"/>
      <c r="F186" s="19"/>
      <c r="G186" s="19"/>
      <c r="H186" s="19"/>
      <c r="I186" s="19"/>
    </row>
    <row r="187" spans="1:9" ht="15.75" hidden="1" customHeight="1" thickBot="1" x14ac:dyDescent="0.3">
      <c r="A187" s="59"/>
      <c r="B187" s="9" t="s">
        <v>184</v>
      </c>
      <c r="C187" s="2">
        <v>2</v>
      </c>
      <c r="D187" s="2">
        <v>2</v>
      </c>
      <c r="E187" s="3"/>
      <c r="F187" s="19"/>
      <c r="G187" s="19"/>
      <c r="H187" s="19"/>
      <c r="I187" s="19"/>
    </row>
    <row r="188" spans="1:9" ht="15.75" hidden="1" customHeight="1" thickBot="1" x14ac:dyDescent="0.3">
      <c r="A188" s="59"/>
      <c r="B188" s="9" t="s">
        <v>133</v>
      </c>
      <c r="C188" s="2">
        <v>2</v>
      </c>
      <c r="D188" s="2">
        <v>2</v>
      </c>
      <c r="E188" s="3"/>
      <c r="F188" s="19"/>
      <c r="G188" s="19"/>
      <c r="H188" s="19"/>
      <c r="I188" s="19"/>
    </row>
    <row r="189" spans="1:9" ht="15.75" hidden="1" customHeight="1" thickBot="1" x14ac:dyDescent="0.3">
      <c r="A189" s="59"/>
      <c r="B189" s="9" t="s">
        <v>230</v>
      </c>
      <c r="C189" s="2">
        <v>1</v>
      </c>
      <c r="D189" s="2">
        <v>1</v>
      </c>
      <c r="E189" s="3"/>
      <c r="F189" s="19"/>
      <c r="G189" s="19"/>
      <c r="H189" s="19"/>
      <c r="I189" s="19"/>
    </row>
    <row r="190" spans="1:9" ht="15.75" hidden="1" customHeight="1" thickBot="1" x14ac:dyDescent="0.3">
      <c r="A190" s="59"/>
      <c r="B190" s="9" t="s">
        <v>147</v>
      </c>
      <c r="C190" s="2">
        <v>1</v>
      </c>
      <c r="D190" s="2">
        <v>1</v>
      </c>
      <c r="E190" s="3"/>
      <c r="F190" s="19"/>
      <c r="G190" s="19"/>
      <c r="H190" s="19"/>
      <c r="I190" s="19"/>
    </row>
    <row r="191" spans="1:9" ht="15.75" hidden="1" customHeight="1" thickBot="1" x14ac:dyDescent="0.3">
      <c r="A191" s="59"/>
      <c r="B191" s="9" t="s">
        <v>231</v>
      </c>
      <c r="C191" s="2">
        <v>1</v>
      </c>
      <c r="D191" s="2">
        <v>1</v>
      </c>
      <c r="E191" s="3"/>
      <c r="F191" s="19"/>
      <c r="G191" s="19"/>
      <c r="H191" s="19"/>
      <c r="I191" s="19"/>
    </row>
    <row r="192" spans="1:9" ht="15.75" hidden="1" customHeight="1" thickBot="1" x14ac:dyDescent="0.3">
      <c r="A192" s="59"/>
      <c r="B192" s="9" t="s">
        <v>232</v>
      </c>
      <c r="C192" s="2">
        <v>1</v>
      </c>
      <c r="D192" s="2">
        <v>1</v>
      </c>
      <c r="E192" s="3"/>
      <c r="F192" s="19"/>
      <c r="G192" s="19"/>
      <c r="H192" s="19"/>
      <c r="I192" s="19"/>
    </row>
    <row r="193" spans="1:9" ht="15.75" hidden="1" customHeight="1" thickBot="1" x14ac:dyDescent="0.3">
      <c r="A193" s="59"/>
      <c r="B193" s="9" t="s">
        <v>152</v>
      </c>
      <c r="C193" s="2">
        <v>1</v>
      </c>
      <c r="D193" s="2">
        <v>1</v>
      </c>
      <c r="E193" s="3"/>
      <c r="F193" s="19"/>
      <c r="G193" s="19"/>
      <c r="H193" s="19"/>
      <c r="I193" s="19"/>
    </row>
    <row r="194" spans="1:9" ht="15.75" hidden="1" customHeight="1" thickBot="1" x14ac:dyDescent="0.3">
      <c r="A194" s="59"/>
      <c r="B194" s="9" t="s">
        <v>233</v>
      </c>
      <c r="C194" s="2">
        <v>1</v>
      </c>
      <c r="D194" s="2">
        <v>1</v>
      </c>
      <c r="E194" s="3"/>
      <c r="F194" s="19"/>
      <c r="G194" s="19"/>
      <c r="H194" s="19"/>
      <c r="I194" s="19"/>
    </row>
    <row r="195" spans="1:9" ht="15.75" hidden="1" customHeight="1" thickBot="1" x14ac:dyDescent="0.3">
      <c r="A195" s="59"/>
      <c r="B195" s="9" t="s">
        <v>234</v>
      </c>
      <c r="C195" s="2">
        <v>1</v>
      </c>
      <c r="D195" s="2">
        <v>1</v>
      </c>
      <c r="E195" s="3"/>
      <c r="F195" s="19"/>
      <c r="G195" s="19"/>
      <c r="H195" s="19"/>
      <c r="I195" s="19"/>
    </row>
    <row r="196" spans="1:9" ht="15.75" hidden="1" customHeight="1" thickBot="1" x14ac:dyDescent="0.3">
      <c r="A196" s="59"/>
      <c r="B196" s="9" t="s">
        <v>56</v>
      </c>
      <c r="C196" s="2">
        <v>1</v>
      </c>
      <c r="D196" s="2">
        <v>1</v>
      </c>
      <c r="E196" s="3"/>
      <c r="F196" s="19"/>
      <c r="G196" s="19"/>
      <c r="H196" s="19"/>
      <c r="I196" s="19"/>
    </row>
    <row r="197" spans="1:9" ht="15.75" hidden="1" customHeight="1" thickBot="1" x14ac:dyDescent="0.3">
      <c r="A197" s="59"/>
      <c r="B197" s="9" t="s">
        <v>235</v>
      </c>
      <c r="C197" s="2">
        <v>1</v>
      </c>
      <c r="D197" s="2">
        <v>1</v>
      </c>
      <c r="E197" s="3"/>
      <c r="F197" s="19"/>
      <c r="G197" s="19"/>
      <c r="H197" s="19"/>
      <c r="I197" s="19"/>
    </row>
    <row r="198" spans="1:9" ht="15.75" hidden="1" customHeight="1" thickBot="1" x14ac:dyDescent="0.3">
      <c r="A198" s="59"/>
      <c r="B198" s="9" t="s">
        <v>179</v>
      </c>
      <c r="C198" s="2">
        <v>1</v>
      </c>
      <c r="D198" s="2">
        <v>1</v>
      </c>
      <c r="E198" s="3"/>
      <c r="F198" s="19"/>
      <c r="G198" s="19"/>
      <c r="H198" s="19"/>
      <c r="I198" s="19"/>
    </row>
    <row r="199" spans="1:9" ht="15.75" hidden="1" customHeight="1" thickBot="1" x14ac:dyDescent="0.3">
      <c r="A199" s="59"/>
      <c r="B199" s="9" t="s">
        <v>173</v>
      </c>
      <c r="C199" s="2">
        <v>1</v>
      </c>
      <c r="D199" s="2">
        <v>1</v>
      </c>
      <c r="E199" s="3"/>
      <c r="F199" s="19"/>
      <c r="G199" s="19"/>
      <c r="H199" s="19"/>
      <c r="I199" s="19"/>
    </row>
    <row r="200" spans="1:9" ht="15.75" hidden="1" customHeight="1" thickBot="1" x14ac:dyDescent="0.3">
      <c r="A200" s="59"/>
      <c r="B200" s="9" t="s">
        <v>40</v>
      </c>
      <c r="C200" s="2">
        <v>1</v>
      </c>
      <c r="D200" s="2">
        <v>1</v>
      </c>
      <c r="E200" s="3"/>
      <c r="F200" s="19"/>
      <c r="G200" s="19"/>
      <c r="H200" s="19"/>
      <c r="I200" s="19"/>
    </row>
    <row r="201" spans="1:9" ht="15.75" hidden="1" customHeight="1" thickBot="1" x14ac:dyDescent="0.3">
      <c r="A201" s="59"/>
      <c r="B201" s="9" t="s">
        <v>236</v>
      </c>
      <c r="C201" s="2">
        <v>1</v>
      </c>
      <c r="D201" s="2">
        <v>1</v>
      </c>
      <c r="E201" s="3"/>
      <c r="F201" s="19"/>
      <c r="G201" s="19"/>
      <c r="H201" s="19"/>
      <c r="I201" s="19"/>
    </row>
    <row r="202" spans="1:9" ht="15.75" hidden="1" customHeight="1" thickBot="1" x14ac:dyDescent="0.3">
      <c r="A202" s="59"/>
      <c r="B202" s="9" t="s">
        <v>161</v>
      </c>
      <c r="C202" s="2">
        <v>1</v>
      </c>
      <c r="D202" s="2">
        <v>1</v>
      </c>
      <c r="E202" s="3"/>
      <c r="F202" s="19"/>
      <c r="G202" s="19"/>
      <c r="H202" s="19"/>
      <c r="I202" s="19"/>
    </row>
    <row r="203" spans="1:9" ht="15.75" hidden="1" customHeight="1" thickBot="1" x14ac:dyDescent="0.3">
      <c r="A203" s="59"/>
      <c r="B203" s="9" t="s">
        <v>176</v>
      </c>
      <c r="C203" s="2">
        <v>1</v>
      </c>
      <c r="D203" s="2">
        <v>1</v>
      </c>
      <c r="E203" s="3"/>
      <c r="F203" s="19"/>
      <c r="G203" s="19"/>
      <c r="H203" s="19"/>
      <c r="I203" s="19"/>
    </row>
    <row r="204" spans="1:9" ht="15.75" hidden="1" customHeight="1" thickBot="1" x14ac:dyDescent="0.3">
      <c r="A204" s="59"/>
      <c r="B204" s="9" t="s">
        <v>237</v>
      </c>
      <c r="C204" s="2">
        <v>1</v>
      </c>
      <c r="D204" s="2">
        <v>1</v>
      </c>
      <c r="E204" s="3"/>
      <c r="F204" s="19"/>
      <c r="G204" s="19"/>
      <c r="H204" s="19"/>
      <c r="I204" s="19"/>
    </row>
    <row r="205" spans="1:9" ht="15.75" hidden="1" customHeight="1" thickBot="1" x14ac:dyDescent="0.3">
      <c r="A205" s="59"/>
      <c r="B205" s="9" t="s">
        <v>238</v>
      </c>
      <c r="C205" s="2">
        <v>1</v>
      </c>
      <c r="D205" s="2">
        <v>1</v>
      </c>
      <c r="E205" s="3"/>
      <c r="F205" s="19"/>
      <c r="G205" s="19"/>
      <c r="H205" s="19"/>
      <c r="I205" s="19"/>
    </row>
    <row r="206" spans="1:9" ht="15.75" hidden="1" customHeight="1" thickBot="1" x14ac:dyDescent="0.3">
      <c r="A206" s="59"/>
      <c r="B206" s="9" t="s">
        <v>187</v>
      </c>
      <c r="C206" s="2">
        <v>1</v>
      </c>
      <c r="D206" s="2">
        <v>1</v>
      </c>
      <c r="E206" s="3"/>
      <c r="F206" s="19"/>
      <c r="G206" s="19"/>
      <c r="H206" s="19"/>
      <c r="I206" s="19"/>
    </row>
    <row r="207" spans="1:9" ht="15.75" hidden="1" customHeight="1" thickBot="1" x14ac:dyDescent="0.3">
      <c r="A207" s="59"/>
      <c r="B207" s="9" t="s">
        <v>239</v>
      </c>
      <c r="C207" s="2">
        <v>1</v>
      </c>
      <c r="D207" s="2">
        <v>1</v>
      </c>
      <c r="E207" s="3"/>
      <c r="F207" s="19"/>
      <c r="G207" s="19"/>
      <c r="H207" s="19"/>
      <c r="I207" s="19"/>
    </row>
    <row r="208" spans="1:9" ht="15.75" hidden="1" customHeight="1" thickBot="1" x14ac:dyDescent="0.3">
      <c r="A208" s="59"/>
      <c r="B208" s="9" t="s">
        <v>149</v>
      </c>
      <c r="C208" s="2">
        <v>1</v>
      </c>
      <c r="D208" s="2">
        <v>1</v>
      </c>
      <c r="E208" s="3"/>
      <c r="F208" s="19"/>
      <c r="G208" s="19"/>
      <c r="H208" s="19"/>
      <c r="I208" s="19"/>
    </row>
    <row r="209" spans="1:9" ht="15.75" hidden="1" customHeight="1" thickBot="1" x14ac:dyDescent="0.3">
      <c r="A209" s="59"/>
      <c r="B209" s="9" t="s">
        <v>240</v>
      </c>
      <c r="C209" s="2">
        <v>1</v>
      </c>
      <c r="D209" s="2">
        <v>1</v>
      </c>
      <c r="E209" s="3"/>
      <c r="F209" s="19"/>
      <c r="G209" s="19"/>
      <c r="H209" s="19"/>
      <c r="I209" s="19"/>
    </row>
    <row r="210" spans="1:9" ht="15.75" hidden="1" customHeight="1" thickBot="1" x14ac:dyDescent="0.3">
      <c r="A210" s="59"/>
      <c r="B210" s="9" t="s">
        <v>136</v>
      </c>
      <c r="C210" s="2">
        <v>1</v>
      </c>
      <c r="D210" s="2">
        <v>1</v>
      </c>
      <c r="E210" s="3"/>
      <c r="F210" s="19"/>
      <c r="G210" s="19"/>
      <c r="H210" s="19"/>
      <c r="I210" s="19"/>
    </row>
    <row r="211" spans="1:9" ht="15.75" hidden="1" customHeight="1" thickBot="1" x14ac:dyDescent="0.3">
      <c r="A211" s="59"/>
      <c r="B211" s="9" t="s">
        <v>158</v>
      </c>
      <c r="C211" s="2">
        <v>1</v>
      </c>
      <c r="D211" s="2">
        <v>1</v>
      </c>
      <c r="E211" s="3"/>
      <c r="F211" s="19"/>
      <c r="G211" s="19"/>
      <c r="H211" s="19"/>
      <c r="I211" s="19"/>
    </row>
    <row r="212" spans="1:9" ht="15.75" hidden="1" customHeight="1" thickBot="1" x14ac:dyDescent="0.3">
      <c r="A212" s="59"/>
      <c r="B212" s="9" t="s">
        <v>241</v>
      </c>
      <c r="C212" s="2">
        <v>1</v>
      </c>
      <c r="D212" s="2">
        <v>1</v>
      </c>
      <c r="E212" s="3"/>
      <c r="F212" s="19"/>
      <c r="G212" s="19"/>
      <c r="H212" s="19"/>
      <c r="I212" s="19"/>
    </row>
    <row r="213" spans="1:9" ht="15.75" hidden="1" customHeight="1" thickBot="1" x14ac:dyDescent="0.3">
      <c r="A213" s="59"/>
      <c r="B213" s="9" t="s">
        <v>131</v>
      </c>
      <c r="C213" s="2">
        <v>1</v>
      </c>
      <c r="D213" s="2">
        <v>1</v>
      </c>
      <c r="E213" s="3"/>
      <c r="F213" s="19"/>
      <c r="G213" s="19"/>
      <c r="H213" s="19"/>
      <c r="I213" s="19"/>
    </row>
    <row r="214" spans="1:9" ht="15.75" hidden="1" customHeight="1" thickBot="1" x14ac:dyDescent="0.3">
      <c r="A214" s="59"/>
      <c r="B214" s="9" t="s">
        <v>242</v>
      </c>
      <c r="C214" s="2">
        <v>1</v>
      </c>
      <c r="D214" s="2">
        <v>1</v>
      </c>
      <c r="E214" s="3"/>
      <c r="F214" s="19"/>
      <c r="G214" s="19"/>
      <c r="H214" s="19"/>
      <c r="I214" s="19"/>
    </row>
    <row r="215" spans="1:9" ht="15.75" hidden="1" customHeight="1" thickBot="1" x14ac:dyDescent="0.3">
      <c r="A215" s="59"/>
      <c r="B215" s="9" t="s">
        <v>169</v>
      </c>
      <c r="C215" s="2">
        <v>1</v>
      </c>
      <c r="D215" s="2">
        <v>1</v>
      </c>
      <c r="E215" s="3"/>
      <c r="F215" s="19"/>
      <c r="G215" s="19"/>
      <c r="H215" s="19"/>
      <c r="I215" s="19"/>
    </row>
    <row r="216" spans="1:9" ht="15.75" hidden="1" customHeight="1" thickBot="1" x14ac:dyDescent="0.3">
      <c r="A216" s="59"/>
      <c r="B216" s="9" t="s">
        <v>243</v>
      </c>
      <c r="C216" s="2">
        <v>1</v>
      </c>
      <c r="D216" s="2">
        <v>1</v>
      </c>
      <c r="E216" s="3"/>
      <c r="F216" s="19"/>
      <c r="G216" s="19"/>
      <c r="H216" s="19"/>
      <c r="I216" s="19"/>
    </row>
    <row r="217" spans="1:9" x14ac:dyDescent="0.25">
      <c r="F217" s="18"/>
      <c r="G217" s="18"/>
      <c r="H217" s="18"/>
      <c r="I217" s="18"/>
    </row>
    <row r="218" spans="1:9" ht="15.75" thickBot="1" x14ac:dyDescent="0.3">
      <c r="F218" s="18"/>
      <c r="G218" s="18"/>
      <c r="H218" s="18"/>
      <c r="I218" s="18"/>
    </row>
    <row r="219" spans="1:9" ht="15.75" thickBot="1" x14ac:dyDescent="0.3">
      <c r="A219" s="4" t="s">
        <v>9</v>
      </c>
      <c r="C219" s="46" t="s">
        <v>266</v>
      </c>
      <c r="D219" s="46"/>
      <c r="E219" s="46"/>
      <c r="F219" s="13">
        <v>7907281</v>
      </c>
      <c r="G219" s="18"/>
      <c r="H219" s="18"/>
      <c r="I219" s="18"/>
    </row>
    <row r="220" spans="1:9" ht="15.75" thickBot="1" x14ac:dyDescent="0.3">
      <c r="A220" s="4" t="s">
        <v>10</v>
      </c>
      <c r="C220" s="128" t="s">
        <v>261</v>
      </c>
      <c r="D220" s="128"/>
      <c r="E220" s="128"/>
      <c r="F220" s="129">
        <v>6196825</v>
      </c>
      <c r="G220" s="18"/>
      <c r="H220" s="18"/>
      <c r="I220" s="18"/>
    </row>
    <row r="221" spans="1:9" ht="15.75" thickBot="1" x14ac:dyDescent="0.3">
      <c r="A221" s="4" t="s">
        <v>247</v>
      </c>
      <c r="C221" s="45" t="s">
        <v>262</v>
      </c>
      <c r="D221" s="45"/>
      <c r="E221" s="45"/>
      <c r="F221" s="13">
        <v>2082869</v>
      </c>
      <c r="G221" s="18"/>
      <c r="H221" s="18"/>
      <c r="I221" s="18"/>
    </row>
    <row r="222" spans="1:9" ht="15.75" thickBot="1" x14ac:dyDescent="0.3">
      <c r="A222" s="4"/>
      <c r="C222" s="45" t="s">
        <v>263</v>
      </c>
      <c r="D222" s="45"/>
      <c r="E222" s="45"/>
      <c r="F222" s="13">
        <v>6191179</v>
      </c>
    </row>
    <row r="223" spans="1:9" ht="15.75" thickBot="1" x14ac:dyDescent="0.3">
      <c r="A223" s="4"/>
      <c r="C223" s="45" t="s">
        <v>264</v>
      </c>
      <c r="D223" s="45"/>
      <c r="E223" s="45"/>
      <c r="F223" s="13">
        <v>5320721</v>
      </c>
    </row>
    <row r="224" spans="1:9" ht="15.75" thickBot="1" x14ac:dyDescent="0.3">
      <c r="A224" s="4"/>
      <c r="C224" s="45" t="s">
        <v>265</v>
      </c>
      <c r="D224" s="45"/>
      <c r="E224" s="45"/>
      <c r="F224" s="13">
        <v>2049859</v>
      </c>
    </row>
    <row r="225" spans="1:3" x14ac:dyDescent="0.25">
      <c r="A225" s="4"/>
      <c r="C225" s="14" t="s">
        <v>267</v>
      </c>
    </row>
  </sheetData>
  <autoFilter ref="A1:E216" xr:uid="{1AA25343-1598-440D-805E-8FD546FFAA6E}">
    <filterColumn colId="1">
      <filters>
        <filter val="890201 - Consulta De Primera Vez Por Medicina General"/>
        <filter val="890205 - Consulta De Primera Vez Por Enfermería"/>
        <filter val="890294 - Consulta De Primera Vez Por Especialista En Urología"/>
        <filter val="890301 - Consulta De Control O De Seguimiento Por Medicina General"/>
        <filter val="890305 - Consulta De Control O De Seguimiento Por Enfermería"/>
        <filter val="890394 - Consulta De Control O De Seguimiento Por Especialista En Urología"/>
        <filter val="890494 - Interconsulta Por Especialista En Urología"/>
        <filter val="890701 - Consulta De Urgencias Por Medicina General"/>
      </filters>
    </filterColumn>
  </autoFilter>
  <mergeCells count="7">
    <mergeCell ref="C222:E222"/>
    <mergeCell ref="C223:E223"/>
    <mergeCell ref="C224:E224"/>
    <mergeCell ref="A2:A216"/>
    <mergeCell ref="C219:E219"/>
    <mergeCell ref="C220:E220"/>
    <mergeCell ref="C221:E2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PROYECCIONES DE ATENCIÓN</vt:lpstr>
      <vt:lpstr>Urología</vt:lpstr>
      <vt:lpstr>CÁLCULO URINARIO</vt:lpstr>
      <vt:lpstr>CISTOSCOPIA</vt:lpstr>
      <vt:lpstr>URODINAMIA</vt:lpstr>
      <vt:lpstr>HIPERPLASIA</vt:lpstr>
      <vt:lpstr>IVU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R. Guarin Parra</dc:creator>
  <cp:lastModifiedBy>Jhonny Alexander, Riascos Oñate</cp:lastModifiedBy>
  <dcterms:created xsi:type="dcterms:W3CDTF">2024-05-23T03:42:04Z</dcterms:created>
  <dcterms:modified xsi:type="dcterms:W3CDTF">2025-02-23T23:50:32Z</dcterms:modified>
</cp:coreProperties>
</file>